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Сметы\1. По зам ИА от 15.04.2025 (сметы) и 18.04.2025 (цены)\"/>
    </mc:Choice>
  </mc:AlternateContent>
  <xr:revisionPtr revIDLastSave="0" documentId="13_ncr:1_{80124946-10E5-4B81-BC74-E81C68BCFE87}" xr6:coauthVersionLast="47" xr6:coauthVersionMax="47" xr10:uidLastSave="{00000000-0000-0000-0000-000000000000}"/>
  <bookViews>
    <workbookView xWindow="-108" yWindow="-108" windowWidth="23256" windowHeight="13896" xr2:uid="{A35A4814-23CB-4B12-A228-34B3B8E84D62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доп.43'!$A$1:$K$80</definedName>
  </definedNames>
  <calcPr calcId="191029" iterate="1"/>
</workbook>
</file>

<file path=xl/calcChain.xml><?xml version="1.0" encoding="utf-8"?>
<calcChain xmlns="http://schemas.openxmlformats.org/spreadsheetml/2006/main">
  <c r="H78" i="7" l="1"/>
  <c r="H75" i="7"/>
  <c r="C78" i="7"/>
  <c r="C75" i="7"/>
  <c r="J22" i="7"/>
  <c r="J19" i="7"/>
  <c r="J18" i="7"/>
  <c r="J17" i="7"/>
  <c r="J16" i="7"/>
  <c r="J15" i="7"/>
  <c r="J14" i="7"/>
  <c r="I22" i="7"/>
  <c r="I17" i="7"/>
  <c r="I16" i="7"/>
  <c r="H72" i="7"/>
  <c r="J72" i="7"/>
  <c r="H71" i="7"/>
  <c r="J71" i="7"/>
  <c r="A70" i="7"/>
  <c r="H68" i="7"/>
  <c r="J68" i="7"/>
  <c r="H67" i="7"/>
  <c r="J67" i="7"/>
  <c r="A66" i="7"/>
  <c r="H64" i="7"/>
  <c r="J64" i="7"/>
  <c r="H63" i="7"/>
  <c r="J63" i="7"/>
  <c r="A62" i="7"/>
  <c r="Z59" i="7"/>
  <c r="Y59" i="7"/>
  <c r="X59" i="7"/>
  <c r="I58" i="7"/>
  <c r="AB58" i="7" s="1"/>
  <c r="H58" i="7"/>
  <c r="G58" i="7"/>
  <c r="E58" i="7"/>
  <c r="K57" i="7"/>
  <c r="J57" i="7"/>
  <c r="I57" i="7"/>
  <c r="E57" i="7"/>
  <c r="J56" i="7"/>
  <c r="E56" i="7"/>
  <c r="K55" i="7"/>
  <c r="J55" i="7"/>
  <c r="I55" i="7"/>
  <c r="H55" i="7"/>
  <c r="G55" i="7"/>
  <c r="F55" i="7"/>
  <c r="C54" i="7"/>
  <c r="V53" i="7"/>
  <c r="T53" i="7"/>
  <c r="R53" i="7"/>
  <c r="K56" i="7" s="1"/>
  <c r="U53" i="7"/>
  <c r="S53" i="7"/>
  <c r="Q53" i="7"/>
  <c r="I56" i="7" s="1"/>
  <c r="E53" i="7"/>
  <c r="D53" i="7"/>
  <c r="Z51" i="7"/>
  <c r="Y51" i="7"/>
  <c r="X51" i="7"/>
  <c r="O51" i="7"/>
  <c r="K50" i="7"/>
  <c r="J50" i="7"/>
  <c r="I50" i="7"/>
  <c r="E50" i="7"/>
  <c r="K49" i="7"/>
  <c r="J49" i="7"/>
  <c r="I49" i="7"/>
  <c r="W49" i="7" s="1"/>
  <c r="H49" i="7"/>
  <c r="G49" i="7"/>
  <c r="F49" i="7"/>
  <c r="K48" i="7"/>
  <c r="J51" i="7" s="1"/>
  <c r="J48" i="7"/>
  <c r="I48" i="7"/>
  <c r="H51" i="7" s="1"/>
  <c r="H48" i="7"/>
  <c r="G48" i="7"/>
  <c r="F48" i="7"/>
  <c r="V47" i="7"/>
  <c r="T47" i="7"/>
  <c r="R47" i="7"/>
  <c r="U47" i="7"/>
  <c r="S47" i="7"/>
  <c r="Q47" i="7"/>
  <c r="E47" i="7"/>
  <c r="D47" i="7"/>
  <c r="B47" i="7"/>
  <c r="Z45" i="7"/>
  <c r="Y45" i="7"/>
  <c r="X45" i="7"/>
  <c r="H45" i="7"/>
  <c r="I44" i="7"/>
  <c r="AB44" i="7" s="1"/>
  <c r="H44" i="7"/>
  <c r="G44" i="7"/>
  <c r="E44" i="7"/>
  <c r="J43" i="7"/>
  <c r="I43" i="7"/>
  <c r="E43" i="7"/>
  <c r="K42" i="7"/>
  <c r="J42" i="7"/>
  <c r="I42" i="7"/>
  <c r="E42" i="7"/>
  <c r="K41" i="7"/>
  <c r="J41" i="7"/>
  <c r="I41" i="7"/>
  <c r="W41" i="7" s="1"/>
  <c r="H41" i="7"/>
  <c r="G41" i="7"/>
  <c r="F41" i="7"/>
  <c r="C40" i="7"/>
  <c r="V39" i="7"/>
  <c r="T39" i="7"/>
  <c r="K43" i="7" s="1"/>
  <c r="R39" i="7"/>
  <c r="U39" i="7"/>
  <c r="S39" i="7"/>
  <c r="Q39" i="7"/>
  <c r="E39" i="7"/>
  <c r="D39" i="7"/>
  <c r="Z37" i="7"/>
  <c r="Y37" i="7"/>
  <c r="X37" i="7"/>
  <c r="I15" i="7" s="1"/>
  <c r="AB36" i="7"/>
  <c r="I20" i="7" s="1"/>
  <c r="I36" i="7"/>
  <c r="H36" i="7"/>
  <c r="G36" i="7"/>
  <c r="E36" i="7"/>
  <c r="K35" i="7"/>
  <c r="J35" i="7"/>
  <c r="E35" i="7"/>
  <c r="J34" i="7"/>
  <c r="E34" i="7"/>
  <c r="K33" i="7"/>
  <c r="J33" i="7"/>
  <c r="I33" i="7"/>
  <c r="H33" i="7"/>
  <c r="G33" i="7"/>
  <c r="F33" i="7"/>
  <c r="V32" i="7"/>
  <c r="T32" i="7"/>
  <c r="R32" i="7"/>
  <c r="K34" i="7" s="1"/>
  <c r="U32" i="7"/>
  <c r="S32" i="7"/>
  <c r="I35" i="7" s="1"/>
  <c r="Q32" i="7"/>
  <c r="I34" i="7" s="1"/>
  <c r="E32" i="7"/>
  <c r="D32" i="7"/>
  <c r="A31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AC28" i="1"/>
  <c r="AE28" i="1"/>
  <c r="Q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Q28" i="1"/>
  <c r="FR28" i="1"/>
  <c r="GL28" i="1"/>
  <c r="GN28" i="1"/>
  <c r="CB33" i="1" s="1"/>
  <c r="GO28" i="1"/>
  <c r="CC33" i="1" s="1"/>
  <c r="GV28" i="1"/>
  <c r="HC28" i="1"/>
  <c r="GX28" i="1" s="1"/>
  <c r="CJ33" i="1" s="1"/>
  <c r="I29" i="1"/>
  <c r="Q29" i="1" s="1"/>
  <c r="K29" i="1"/>
  <c r="AC29" i="1"/>
  <c r="AD29" i="1"/>
  <c r="AE29" i="1"/>
  <c r="AF29" i="1"/>
  <c r="AG29" i="1"/>
  <c r="CU29" i="1" s="1"/>
  <c r="AH29" i="1"/>
  <c r="CV29" i="1" s="1"/>
  <c r="AI29" i="1"/>
  <c r="CW29" i="1" s="1"/>
  <c r="AJ29" i="1"/>
  <c r="CX29" i="1" s="1"/>
  <c r="FR29" i="1"/>
  <c r="GL29" i="1"/>
  <c r="GN29" i="1"/>
  <c r="GO29" i="1"/>
  <c r="GV29" i="1"/>
  <c r="HC29" i="1" s="1"/>
  <c r="GX29" i="1"/>
  <c r="AC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W30" i="1" s="1"/>
  <c r="FR30" i="1"/>
  <c r="GL30" i="1"/>
  <c r="GN30" i="1"/>
  <c r="GO30" i="1"/>
  <c r="GV30" i="1"/>
  <c r="HC30" i="1" s="1"/>
  <c r="GX30" i="1" s="1"/>
  <c r="I31" i="1"/>
  <c r="K31" i="1"/>
  <c r="AC31" i="1"/>
  <c r="AE31" i="1"/>
  <c r="AF31" i="1"/>
  <c r="AG31" i="1"/>
  <c r="AH31" i="1"/>
  <c r="AI31" i="1"/>
  <c r="AJ31" i="1"/>
  <c r="CU31" i="1"/>
  <c r="T31" i="1" s="1"/>
  <c r="CV31" i="1"/>
  <c r="U31" i="1" s="1"/>
  <c r="CW31" i="1"/>
  <c r="V31" i="1" s="1"/>
  <c r="CX31" i="1"/>
  <c r="W31" i="1" s="1"/>
  <c r="FR31" i="1"/>
  <c r="GL31" i="1"/>
  <c r="GN31" i="1"/>
  <c r="GO31" i="1"/>
  <c r="GV31" i="1"/>
  <c r="HC31" i="1"/>
  <c r="GX31" i="1" s="1"/>
  <c r="B33" i="1"/>
  <c r="C33" i="1"/>
  <c r="C26" i="1" s="1"/>
  <c r="D33" i="1"/>
  <c r="D26" i="1" s="1"/>
  <c r="F33" i="1"/>
  <c r="F26" i="1" s="1"/>
  <c r="G33" i="1"/>
  <c r="G26" i="1" s="1"/>
  <c r="AO33" i="1"/>
  <c r="BB33" i="1"/>
  <c r="BB63" i="1" s="1"/>
  <c r="BB22" i="1" s="1"/>
  <c r="BC33" i="1"/>
  <c r="BC26" i="1" s="1"/>
  <c r="BD33" i="1"/>
  <c r="F58" i="1" s="1"/>
  <c r="BX33" i="1"/>
  <c r="BX26" i="1" s="1"/>
  <c r="BZ33" i="1"/>
  <c r="BZ26" i="1" s="1"/>
  <c r="CK33" i="1"/>
  <c r="CL33" i="1"/>
  <c r="CL26" i="1" s="1"/>
  <c r="CM33" i="1"/>
  <c r="CM26" i="1" s="1"/>
  <c r="F46" i="1"/>
  <c r="F49" i="1"/>
  <c r="B63" i="1"/>
  <c r="B22" i="1" s="1"/>
  <c r="C63" i="1"/>
  <c r="C22" i="1" s="1"/>
  <c r="D63" i="1"/>
  <c r="D22" i="1" s="1"/>
  <c r="F63" i="1"/>
  <c r="F22" i="1" s="1"/>
  <c r="G63" i="1"/>
  <c r="G22" i="1" s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CY12" i="6"/>
  <c r="P37" i="7" l="1"/>
  <c r="J37" i="7"/>
  <c r="H59" i="7"/>
  <c r="AA59" i="7"/>
  <c r="AA37" i="7"/>
  <c r="O59" i="7"/>
  <c r="P59" i="7"/>
  <c r="P45" i="7"/>
  <c r="H37" i="7"/>
  <c r="J45" i="7"/>
  <c r="AA51" i="7"/>
  <c r="O45" i="7"/>
  <c r="O37" i="7"/>
  <c r="W33" i="7"/>
  <c r="AA45" i="7"/>
  <c r="J59" i="7"/>
  <c r="P51" i="7"/>
  <c r="W55" i="7"/>
  <c r="BA33" i="1"/>
  <c r="CJ26" i="1"/>
  <c r="CC26" i="1"/>
  <c r="AT33" i="1"/>
  <c r="CP28" i="1"/>
  <c r="O28" i="1" s="1"/>
  <c r="CB26" i="1"/>
  <c r="AS33" i="1"/>
  <c r="P29" i="1"/>
  <c r="CQ29" i="1"/>
  <c r="AB28" i="1"/>
  <c r="BB93" i="1"/>
  <c r="CR31" i="1"/>
  <c r="Q31" i="1"/>
  <c r="CS31" i="1"/>
  <c r="R31" i="1"/>
  <c r="GK31" i="1" s="1"/>
  <c r="AD31" i="1"/>
  <c r="AB31" i="1" s="1"/>
  <c r="F76" i="1"/>
  <c r="CG33" i="1"/>
  <c r="V29" i="1"/>
  <c r="AI33" i="1" s="1"/>
  <c r="T29" i="1"/>
  <c r="AG33" i="1"/>
  <c r="S28" i="1"/>
  <c r="CT28" i="1"/>
  <c r="R28" i="1"/>
  <c r="CS28" i="1"/>
  <c r="CT31" i="1"/>
  <c r="S31" i="1"/>
  <c r="BY33" i="1"/>
  <c r="W29" i="1"/>
  <c r="AJ33" i="1" s="1"/>
  <c r="CR28" i="1"/>
  <c r="AO63" i="1"/>
  <c r="F37" i="1"/>
  <c r="U29" i="1"/>
  <c r="CT30" i="1"/>
  <c r="S30" i="1"/>
  <c r="CR30" i="1"/>
  <c r="CS30" i="1"/>
  <c r="Q30" i="1"/>
  <c r="AD33" i="1" s="1"/>
  <c r="R30" i="1"/>
  <c r="GK30" i="1" s="1"/>
  <c r="AD30" i="1"/>
  <c r="AB30" i="1" s="1"/>
  <c r="R29" i="1"/>
  <c r="GK29" i="1" s="1"/>
  <c r="CR29" i="1"/>
  <c r="CS29" i="1"/>
  <c r="AB29" i="1"/>
  <c r="AD28" i="1"/>
  <c r="AQ33" i="1"/>
  <c r="P31" i="1"/>
  <c r="CQ31" i="1"/>
  <c r="S29" i="1"/>
  <c r="CT29" i="1"/>
  <c r="P30" i="1"/>
  <c r="CQ30" i="1"/>
  <c r="AH33" i="1"/>
  <c r="BD26" i="1"/>
  <c r="BD63" i="1"/>
  <c r="BB26" i="1"/>
  <c r="BC63" i="1"/>
  <c r="I18" i="7" l="1"/>
  <c r="I14" i="7" s="1"/>
  <c r="I19" i="7"/>
  <c r="H70" i="7"/>
  <c r="H66" i="7"/>
  <c r="H62" i="7"/>
  <c r="J66" i="7"/>
  <c r="J70" i="7"/>
  <c r="J62" i="7"/>
  <c r="AI26" i="1"/>
  <c r="V33" i="1"/>
  <c r="AD26" i="1"/>
  <c r="Q33" i="1"/>
  <c r="AJ26" i="1"/>
  <c r="W33" i="1"/>
  <c r="CZ31" i="1"/>
  <c r="Y31" i="1" s="1"/>
  <c r="CY31" i="1"/>
  <c r="X31" i="1" s="1"/>
  <c r="CP29" i="1"/>
  <c r="O29" i="1" s="1"/>
  <c r="GM29" i="1" s="1"/>
  <c r="GP29" i="1" s="1"/>
  <c r="AH26" i="1"/>
  <c r="U33" i="1"/>
  <c r="AQ63" i="1"/>
  <c r="AQ26" i="1"/>
  <c r="F43" i="1"/>
  <c r="AF33" i="1"/>
  <c r="CY28" i="1"/>
  <c r="X28" i="1" s="1"/>
  <c r="CZ28" i="1"/>
  <c r="Y28" i="1" s="1"/>
  <c r="AL33" i="1" s="1"/>
  <c r="AX33" i="1"/>
  <c r="CG26" i="1"/>
  <c r="CY30" i="1"/>
  <c r="X30" i="1" s="1"/>
  <c r="CZ30" i="1"/>
  <c r="Y30" i="1" s="1"/>
  <c r="CY29" i="1"/>
  <c r="X29" i="1" s="1"/>
  <c r="CZ29" i="1"/>
  <c r="Y29" i="1" s="1"/>
  <c r="F67" i="1"/>
  <c r="AO93" i="1"/>
  <c r="AO22" i="1"/>
  <c r="BB18" i="1"/>
  <c r="F106" i="1"/>
  <c r="BY26" i="1"/>
  <c r="CI33" i="1"/>
  <c r="AP33" i="1"/>
  <c r="F50" i="1"/>
  <c r="AS63" i="1"/>
  <c r="AS26" i="1"/>
  <c r="AB33" i="1"/>
  <c r="F51" i="1"/>
  <c r="AT26" i="1"/>
  <c r="AT63" i="1"/>
  <c r="BC93" i="1"/>
  <c r="BC22" i="1"/>
  <c r="F79" i="1"/>
  <c r="AG26" i="1"/>
  <c r="T33" i="1"/>
  <c r="BD93" i="1"/>
  <c r="F88" i="1"/>
  <c r="BD22" i="1"/>
  <c r="CP30" i="1"/>
  <c r="O30" i="1" s="1"/>
  <c r="CP31" i="1"/>
  <c r="O31" i="1" s="1"/>
  <c r="GM31" i="1" s="1"/>
  <c r="GP31" i="1" s="1"/>
  <c r="AC33" i="1"/>
  <c r="AE33" i="1"/>
  <c r="GK28" i="1"/>
  <c r="BA26" i="1"/>
  <c r="F53" i="1"/>
  <c r="BA63" i="1"/>
  <c r="BC18" i="1" l="1"/>
  <c r="F109" i="1"/>
  <c r="AB26" i="1"/>
  <c r="O33" i="1"/>
  <c r="F81" i="1"/>
  <c r="F16" i="2" s="1"/>
  <c r="F18" i="2" s="1"/>
  <c r="AT93" i="1"/>
  <c r="AT22" i="1"/>
  <c r="AK33" i="1"/>
  <c r="AE26" i="1"/>
  <c r="R33" i="1"/>
  <c r="AP63" i="1"/>
  <c r="AP26" i="1"/>
  <c r="F42" i="1"/>
  <c r="F55" i="1"/>
  <c r="U63" i="1"/>
  <c r="U26" i="1"/>
  <c r="AZ33" i="1"/>
  <c r="CI26" i="1"/>
  <c r="W63" i="1"/>
  <c r="F57" i="1"/>
  <c r="W26" i="1"/>
  <c r="Y33" i="1"/>
  <c r="AL26" i="1"/>
  <c r="GM28" i="1"/>
  <c r="F83" i="1"/>
  <c r="BA22" i="1"/>
  <c r="BA93" i="1"/>
  <c r="BD18" i="1"/>
  <c r="F118" i="1"/>
  <c r="T63" i="1"/>
  <c r="F54" i="1"/>
  <c r="T26" i="1"/>
  <c r="F56" i="1"/>
  <c r="V63" i="1"/>
  <c r="V26" i="1"/>
  <c r="AX26" i="1"/>
  <c r="F40" i="1"/>
  <c r="AX63" i="1"/>
  <c r="AF26" i="1"/>
  <c r="S33" i="1"/>
  <c r="AS93" i="1"/>
  <c r="AS22" i="1"/>
  <c r="F80" i="1"/>
  <c r="E16" i="2" s="1"/>
  <c r="AQ93" i="1"/>
  <c r="AQ22" i="1"/>
  <c r="F73" i="1"/>
  <c r="CE33" i="1"/>
  <c r="AC26" i="1"/>
  <c r="CF33" i="1"/>
  <c r="CH33" i="1"/>
  <c r="P33" i="1"/>
  <c r="GM30" i="1"/>
  <c r="GP30" i="1" s="1"/>
  <c r="F97" i="1"/>
  <c r="AO18" i="1"/>
  <c r="Q26" i="1"/>
  <c r="F45" i="1"/>
  <c r="Q63" i="1"/>
  <c r="S63" i="1" l="1"/>
  <c r="S26" i="1"/>
  <c r="F48" i="1"/>
  <c r="AX22" i="1"/>
  <c r="F70" i="1"/>
  <c r="AX93" i="1"/>
  <c r="AZ26" i="1"/>
  <c r="AZ63" i="1"/>
  <c r="F44" i="1"/>
  <c r="F86" i="1"/>
  <c r="V93" i="1"/>
  <c r="V22" i="1"/>
  <c r="AP93" i="1"/>
  <c r="F72" i="1"/>
  <c r="G16" i="2" s="1"/>
  <c r="G18" i="2" s="1"/>
  <c r="AP22" i="1"/>
  <c r="AW33" i="1"/>
  <c r="CF26" i="1"/>
  <c r="AK26" i="1"/>
  <c r="X33" i="1"/>
  <c r="E18" i="2"/>
  <c r="W93" i="1"/>
  <c r="F87" i="1"/>
  <c r="W22" i="1"/>
  <c r="U93" i="1"/>
  <c r="F85" i="1"/>
  <c r="U22" i="1"/>
  <c r="R26" i="1"/>
  <c r="R63" i="1"/>
  <c r="F47" i="1"/>
  <c r="F113" i="1"/>
  <c r="BA18" i="1"/>
  <c r="GP28" i="1"/>
  <c r="CD33" i="1" s="1"/>
  <c r="CA33" i="1"/>
  <c r="Y63" i="1"/>
  <c r="F60" i="1"/>
  <c r="Y26" i="1"/>
  <c r="Q22" i="1"/>
  <c r="Q93" i="1"/>
  <c r="F75" i="1"/>
  <c r="F36" i="1"/>
  <c r="P26" i="1"/>
  <c r="P63" i="1"/>
  <c r="AY33" i="1"/>
  <c r="CH26" i="1"/>
  <c r="T93" i="1"/>
  <c r="F84" i="1"/>
  <c r="T22" i="1"/>
  <c r="AV33" i="1"/>
  <c r="CE26" i="1"/>
  <c r="F111" i="1"/>
  <c r="AT18" i="1"/>
  <c r="AQ18" i="1"/>
  <c r="F103" i="1"/>
  <c r="F35" i="1"/>
  <c r="O26" i="1"/>
  <c r="O63" i="1"/>
  <c r="F110" i="1"/>
  <c r="AS18" i="1"/>
  <c r="F65" i="1" l="1"/>
  <c r="O22" i="1"/>
  <c r="O93" i="1"/>
  <c r="F39" i="1"/>
  <c r="AW26" i="1"/>
  <c r="AW63" i="1"/>
  <c r="AU33" i="1"/>
  <c r="CD26" i="1"/>
  <c r="F116" i="1"/>
  <c r="V18" i="1"/>
  <c r="R22" i="1"/>
  <c r="R93" i="1"/>
  <c r="F77" i="1"/>
  <c r="AX18" i="1"/>
  <c r="F100" i="1"/>
  <c r="F66" i="1"/>
  <c r="P22" i="1"/>
  <c r="P93" i="1"/>
  <c r="F59" i="1"/>
  <c r="X63" i="1"/>
  <c r="X26" i="1"/>
  <c r="Y93" i="1"/>
  <c r="F90" i="1"/>
  <c r="Y22" i="1"/>
  <c r="F114" i="1"/>
  <c r="T18" i="1"/>
  <c r="F115" i="1"/>
  <c r="U18" i="1"/>
  <c r="AY26" i="1"/>
  <c r="F41" i="1"/>
  <c r="AY63" i="1"/>
  <c r="F117" i="1"/>
  <c r="W18" i="1"/>
  <c r="Q18" i="1"/>
  <c r="F105" i="1"/>
  <c r="CA26" i="1"/>
  <c r="AR33" i="1"/>
  <c r="F102" i="1"/>
  <c r="AP18" i="1"/>
  <c r="F38" i="1"/>
  <c r="AV26" i="1"/>
  <c r="AV63" i="1"/>
  <c r="AZ22" i="1"/>
  <c r="AZ93" i="1"/>
  <c r="F74" i="1"/>
  <c r="S93" i="1"/>
  <c r="S22" i="1"/>
  <c r="F78" i="1"/>
  <c r="AY22" i="1" l="1"/>
  <c r="F71" i="1"/>
  <c r="AY93" i="1"/>
  <c r="J16" i="2"/>
  <c r="J18" i="2" s="1"/>
  <c r="F108" i="1"/>
  <c r="S18" i="1"/>
  <c r="X93" i="1"/>
  <c r="F89" i="1"/>
  <c r="X22" i="1"/>
  <c r="F61" i="1"/>
  <c r="AR26" i="1"/>
  <c r="AR63" i="1"/>
  <c r="AW22" i="1"/>
  <c r="F69" i="1"/>
  <c r="AW93" i="1"/>
  <c r="F120" i="1"/>
  <c r="Y18" i="1"/>
  <c r="F96" i="1"/>
  <c r="P18" i="1"/>
  <c r="F107" i="1"/>
  <c r="R18" i="1"/>
  <c r="F52" i="1"/>
  <c r="AU26" i="1"/>
  <c r="AU63" i="1"/>
  <c r="AZ18" i="1"/>
  <c r="F104" i="1"/>
  <c r="F95" i="1"/>
  <c r="O18" i="1"/>
  <c r="F68" i="1"/>
  <c r="AV93" i="1"/>
  <c r="AV22" i="1"/>
  <c r="F99" i="1" l="1"/>
  <c r="AW18" i="1"/>
  <c r="AR93" i="1"/>
  <c r="F91" i="1"/>
  <c r="AR22" i="1"/>
  <c r="AV18" i="1"/>
  <c r="F98" i="1"/>
  <c r="F119" i="1"/>
  <c r="X18" i="1"/>
  <c r="F82" i="1"/>
  <c r="H16" i="2" s="1"/>
  <c r="AU93" i="1"/>
  <c r="AU22" i="1"/>
  <c r="AY18" i="1"/>
  <c r="F101" i="1"/>
  <c r="AU18" i="1" l="1"/>
  <c r="F112" i="1"/>
  <c r="H18" i="2"/>
  <c r="I16" i="2"/>
  <c r="I18" i="2" s="1"/>
  <c r="F121" i="1"/>
  <c r="AR18" i="1"/>
</calcChain>
</file>

<file path=xl/sharedStrings.xml><?xml version="1.0" encoding="utf-8"?>
<sst xmlns="http://schemas.openxmlformats.org/spreadsheetml/2006/main" count="865" uniqueCount="164">
  <si>
    <t>Smeta.RU  (495) 974-1589</t>
  </si>
  <si>
    <t>_PS_</t>
  </si>
  <si>
    <t>Smeta.RU</t>
  </si>
  <si>
    <t/>
  </si>
  <si>
    <t>09-01-05</t>
  </si>
  <si>
    <t>09-01-05 ПНР КЛ-10 кВ (постоянная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</si>
  <si>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</si>
  <si>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</si>
  <si>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</si>
  <si>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</si>
  <si>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</si>
  <si>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</si>
  <si>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</si>
  <si>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</si>
  <si>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</si>
  <si>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</si>
  <si>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</si>
  <si>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</si>
  <si>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</si>
  <si>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ПНР КЛ-10 кВ (постоянная схема)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</si>
  <si>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</si>
  <si>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</si>
  <si>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</si>
  <si>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</si>
  <si>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</si>
  <si>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</si>
  <si>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</si>
  <si>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</si>
  <si>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</si>
  <si>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</si>
  <si>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</si>
  <si>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</si>
  <si>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</si>
  <si>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</si>
  <si>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</si>
  <si>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</si>
  <si>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</si>
  <si>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</si>
  <si>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</si>
  <si>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</si>
  <si>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</si>
  <si>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</si>
  <si>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</si>
  <si>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</si>
  <si>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4</t>
  </si>
  <si>
    <t>5.1-150-1</t>
  </si>
  <si>
    <t>Определение активного сопротивления или рабочей электрической емкости жилы кабеля на напряжении до 35 кВ (определение кабеля в пучке, применительно)</t>
  </si>
  <si>
    <t>1 измерение</t>
  </si>
  <si>
    <t>ТСН-2001.5. Доп. 1-42. Сб. 1, т. 150, поз. 1</t>
  </si>
  <si>
    <t>ТСН-2001.5-1. 1-1...1-189</t>
  </si>
  <si>
    <t>ТСН-2001.5-1-1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</si>
  <si>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</si>
  <si>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</si>
  <si>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</si>
  <si>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</si>
  <si>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</si>
  <si>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</si>
  <si>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</si>
  <si>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</si>
  <si>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</si>
  <si>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</si>
  <si>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</si>
  <si>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</si>
  <si>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</si>
  <si>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</si>
  <si>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</si>
  <si>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</si>
  <si>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</si>
  <si>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</si>
  <si>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</si>
  <si>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</si>
  <si>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</si>
  <si>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</si>
  <si>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</si>
  <si>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</si>
  <si>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</si>
  <si>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</si>
  <si>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</si>
  <si>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</si>
  <si>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</si>
  <si>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</si>
  <si>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</si>
  <si>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</si>
  <si>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</si>
  <si>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</si>
  <si>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</si>
  <si>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</si>
  <si>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</si>
  <si>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</si>
  <si>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</si>
  <si>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</si>
  <si>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</si>
  <si>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</si>
  <si>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</si>
  <si>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</si>
  <si>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</si>
  <si>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</si>
  <si>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</si>
  <si>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</si>
  <si>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</si>
  <si>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</si>
  <si>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</si>
  <si>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</si>
  <si>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</si>
  <si>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</si>
  <si>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</si>
  <si>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</si>
  <si>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</si>
  <si>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</si>
  <si>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</si>
  <si>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</si>
  <si>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</si>
  <si>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</si>
  <si>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</si>
  <si>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</si>
  <si>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</si>
  <si>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</si>
  <si>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</si>
  <si>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</si>
  <si>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</si>
  <si>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</si>
  <si>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</si>
  <si>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</si>
  <si>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</si>
  <si>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</si>
  <si>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</si>
  <si>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</si>
  <si>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</si>
  <si>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</si>
  <si>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</si>
  <si>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</si>
  <si>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</si>
  <si>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</si>
  <si>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</si>
  <si>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</si>
  <si>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</si>
  <si>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</si>
  <si>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</si>
  <si>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</si>
  <si>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</si>
  <si>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</si>
  <si>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</si>
  <si>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</si>
  <si>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</si>
  <si>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</si>
  <si>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</si>
  <si>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</si>
  <si>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</si>
  <si>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</si>
  <si>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</si>
  <si>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</si>
  <si>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</si>
  <si>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</si>
  <si>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</si>
  <si>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</si>
  <si>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>НР и СП от ЗПМ</t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</si>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</sst>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91AC733D-E61A-44AD-94F2-A2E75595C8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4651-7DEE-4872-A81A-04F4A740F9CD}">
  <sheetPr>
    <pageSetUpPr fitToPage="1"/>
  </sheetPr>
  <dimension ref="A1:AP79"/>
  <sheetViews>
    <sheetView tabSelected="1" view="pageBreakPreview" zoomScaleNormal="100" zoomScaleSheetLayoutView="100" workbookViewId="0">
      <selection activeCell="M13" sqref="M13"/>
    </sheetView>
  </sheetViews>
  <sheetFormatPr defaultRowHeight="13.2" x14ac:dyDescent="0.25"/>
  <cols>
    <col min="1" max="1" width="5.6640625" style="9" customWidth="1"/>
    <col min="2" max="2" width="12.6640625" style="9" customWidth="1"/>
    <col min="3" max="3" width="47.6640625" style="9" customWidth="1"/>
    <col min="4" max="4" width="14.6640625" style="9" customWidth="1"/>
    <col min="5" max="5" width="8.109375" style="9" bestFit="1" customWidth="1"/>
    <col min="6" max="6" width="9" style="9" bestFit="1" customWidth="1"/>
    <col min="7" max="8" width="9.109375" style="9"/>
    <col min="9" max="10" width="12.6640625" style="9" customWidth="1"/>
    <col min="11" max="11" width="11.33203125" style="9" bestFit="1" customWidth="1"/>
    <col min="12" max="13" width="8.88671875" style="9"/>
    <col min="14" max="41" width="0" style="9" hidden="1" customWidth="1"/>
    <col min="42" max="42" width="127.5546875" style="9" hidden="1" customWidth="1"/>
    <col min="43" max="47" width="0" style="9" hidden="1" customWidth="1"/>
    <col min="48" max="16384" width="8.886718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9" t="s">
        <v>141</v>
      </c>
      <c r="K2" s="29"/>
    </row>
    <row r="3" spans="1:11" ht="31.5" customHeight="1" x14ac:dyDescent="0.3">
      <c r="A3" s="12" t="s">
        <v>163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3" t="s">
        <v>117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12" t="str">
        <f>CONCATENATE( "ЛОКАЛЬНАЯ СМЕТА № ",IF(Source!F12&lt;&gt;"Новый объект", Source!F12, ""))</f>
        <v>ЛОКАЛЬНАЯ СМЕТА № 09-01-05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15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6" t="s">
        <v>118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3.8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9" t="s">
        <v>119</v>
      </c>
      <c r="J13" s="19" t="s">
        <v>120</v>
      </c>
      <c r="K13" s="11"/>
    </row>
    <row r="14" spans="1:11" ht="13.8" x14ac:dyDescent="0.25">
      <c r="A14" s="11"/>
      <c r="B14" s="11"/>
      <c r="C14" s="11"/>
      <c r="D14" s="11"/>
      <c r="E14" s="20" t="s">
        <v>121</v>
      </c>
      <c r="F14" s="20"/>
      <c r="G14" s="20"/>
      <c r="H14" s="20"/>
      <c r="I14" s="21">
        <f>I15+I16+I17+I18</f>
        <v>14</v>
      </c>
      <c r="J14" s="21">
        <f>J15+J16+J17+J18</f>
        <v>505.03</v>
      </c>
      <c r="K14" s="22" t="s">
        <v>159</v>
      </c>
    </row>
    <row r="15" spans="1:11" ht="13.8" x14ac:dyDescent="0.25">
      <c r="A15" s="11"/>
      <c r="B15" s="11"/>
      <c r="C15" s="11"/>
      <c r="D15" s="11"/>
      <c r="E15" s="23" t="s">
        <v>122</v>
      </c>
      <c r="F15" s="23"/>
      <c r="G15" s="23"/>
      <c r="H15" s="23"/>
      <c r="I15" s="24">
        <f>ROUND(SUM(X1:X72)/1000, 2)</f>
        <v>0</v>
      </c>
      <c r="J15" s="24">
        <f>ROUND((Source!F110)/1000, 2)</f>
        <v>0</v>
      </c>
      <c r="K15" s="11" t="s">
        <v>159</v>
      </c>
    </row>
    <row r="16" spans="1:11" ht="13.8" x14ac:dyDescent="0.25">
      <c r="A16" s="11"/>
      <c r="B16" s="11"/>
      <c r="C16" s="11"/>
      <c r="D16" s="11"/>
      <c r="E16" s="23" t="s">
        <v>123</v>
      </c>
      <c r="F16" s="23"/>
      <c r="G16" s="23"/>
      <c r="H16" s="23"/>
      <c r="I16" s="24">
        <f>ROUND(SUM(Y1:Y72)/1000, 2)</f>
        <v>0</v>
      </c>
      <c r="J16" s="24">
        <f>ROUND((Source!F111)/1000, 2)</f>
        <v>0</v>
      </c>
      <c r="K16" s="11" t="s">
        <v>159</v>
      </c>
    </row>
    <row r="17" spans="1:42" ht="13.8" x14ac:dyDescent="0.25">
      <c r="A17" s="11"/>
      <c r="B17" s="11"/>
      <c r="C17" s="11"/>
      <c r="D17" s="11"/>
      <c r="E17" s="23" t="s">
        <v>124</v>
      </c>
      <c r="F17" s="23"/>
      <c r="G17" s="23"/>
      <c r="H17" s="23"/>
      <c r="I17" s="24">
        <f>ROUND(SUM(Z1:Z72)/1000, 2)</f>
        <v>0</v>
      </c>
      <c r="J17" s="24">
        <f>ROUND((Source!F102)/1000, 2)</f>
        <v>0</v>
      </c>
      <c r="K17" s="11" t="s">
        <v>159</v>
      </c>
    </row>
    <row r="18" spans="1:42" ht="13.8" x14ac:dyDescent="0.25">
      <c r="A18" s="11"/>
      <c r="B18" s="11"/>
      <c r="C18" s="11"/>
      <c r="D18" s="11"/>
      <c r="E18" s="23" t="s">
        <v>125</v>
      </c>
      <c r="F18" s="23"/>
      <c r="G18" s="23"/>
      <c r="H18" s="23"/>
      <c r="I18" s="24">
        <f>ROUND(SUM(AA1:AA72)/1000, 2)</f>
        <v>14</v>
      </c>
      <c r="J18" s="24">
        <f>ROUND((Source!F112+Source!F113)/1000, 2)</f>
        <v>505.03</v>
      </c>
      <c r="K18" s="11" t="s">
        <v>159</v>
      </c>
    </row>
    <row r="19" spans="1:42" ht="13.8" x14ac:dyDescent="0.25">
      <c r="A19" s="11"/>
      <c r="B19" s="11"/>
      <c r="C19" s="11"/>
      <c r="D19" s="11"/>
      <c r="E19" s="23" t="s">
        <v>126</v>
      </c>
      <c r="F19" s="23"/>
      <c r="G19" s="23"/>
      <c r="H19" s="23"/>
      <c r="I19" s="24">
        <f>ROUND(SUM(W1:W72)/1000, 2)</f>
        <v>4.93</v>
      </c>
      <c r="J19" s="24">
        <f>(Source!F108+ Source!F107)/1000</f>
        <v>230.27491999999998</v>
      </c>
      <c r="K19" s="11" t="s">
        <v>159</v>
      </c>
    </row>
    <row r="20" spans="1:42" ht="13.8" x14ac:dyDescent="0.25">
      <c r="A20" s="11"/>
      <c r="B20" s="11"/>
      <c r="C20" s="11"/>
      <c r="D20" s="11"/>
      <c r="E20" s="23" t="s">
        <v>127</v>
      </c>
      <c r="F20" s="23"/>
      <c r="G20" s="23"/>
      <c r="H20" s="23"/>
      <c r="I20" s="24">
        <f>SUM(AB1:AB72)</f>
        <v>313.69600000000003</v>
      </c>
      <c r="J20" s="24"/>
      <c r="K20" s="11" t="s">
        <v>128</v>
      </c>
    </row>
    <row r="21" spans="1:42" ht="13.8" hidden="1" x14ac:dyDescent="0.25">
      <c r="A21" s="11"/>
      <c r="B21" s="11"/>
      <c r="C21" s="11"/>
      <c r="D21" s="11"/>
      <c r="E21" s="23" t="s">
        <v>129</v>
      </c>
      <c r="F21" s="23"/>
      <c r="G21" s="23"/>
      <c r="H21" s="23"/>
      <c r="I21" s="24"/>
      <c r="J21" s="24"/>
      <c r="K21" s="11"/>
    </row>
    <row r="22" spans="1:42" ht="13.8" hidden="1" x14ac:dyDescent="0.25">
      <c r="A22" s="11"/>
      <c r="B22" s="11"/>
      <c r="C22" s="11"/>
      <c r="D22" s="11"/>
      <c r="E22" s="25" t="s">
        <v>90</v>
      </c>
      <c r="F22" s="25"/>
      <c r="G22" s="25"/>
      <c r="H22" s="25"/>
      <c r="I22" s="24">
        <f>ROUND(SUM(AE1:AE72)/1000, 2)</f>
        <v>0</v>
      </c>
      <c r="J22" s="24">
        <f>SUM(AF1:AF72)/1000</f>
        <v>0</v>
      </c>
      <c r="K22" s="11" t="s">
        <v>159</v>
      </c>
    </row>
    <row r="23" spans="1:42" ht="13.8" x14ac:dyDescent="0.25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3.8" x14ac:dyDescent="0.25">
      <c r="A24" s="11" t="s">
        <v>142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3.8" x14ac:dyDescent="0.25">
      <c r="A25" s="17" t="s">
        <v>143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143</v>
      </c>
    </row>
    <row r="26" spans="1:42" ht="96.6" x14ac:dyDescent="0.25">
      <c r="A26" s="27" t="s">
        <v>130</v>
      </c>
      <c r="B26" s="27" t="s">
        <v>131</v>
      </c>
      <c r="C26" s="27" t="s">
        <v>132</v>
      </c>
      <c r="D26" s="27" t="s">
        <v>133</v>
      </c>
      <c r="E26" s="27" t="s">
        <v>134</v>
      </c>
      <c r="F26" s="27" t="s">
        <v>135</v>
      </c>
      <c r="G26" s="28" t="s">
        <v>136</v>
      </c>
      <c r="H26" s="28" t="s">
        <v>137</v>
      </c>
      <c r="I26" s="27" t="s">
        <v>138</v>
      </c>
      <c r="J26" s="27" t="s">
        <v>139</v>
      </c>
      <c r="K26" s="27" t="s">
        <v>140</v>
      </c>
    </row>
    <row r="27" spans="1:42" x14ac:dyDescent="0.25">
      <c r="A27" s="52">
        <v>1</v>
      </c>
      <c r="B27" s="52">
        <v>2</v>
      </c>
      <c r="C27" s="52">
        <v>3</v>
      </c>
      <c r="D27" s="52">
        <v>4</v>
      </c>
      <c r="E27" s="52">
        <v>5</v>
      </c>
      <c r="F27" s="52">
        <v>6</v>
      </c>
      <c r="G27" s="52">
        <v>7</v>
      </c>
      <c r="H27" s="52">
        <v>8</v>
      </c>
      <c r="I27" s="52">
        <v>9</v>
      </c>
      <c r="J27" s="52">
        <v>10</v>
      </c>
      <c r="K27" s="52">
        <v>11</v>
      </c>
    </row>
    <row r="28" spans="1:42" hidden="1" x14ac:dyDescent="0.25"/>
    <row r="29" spans="1:42" ht="16.8" hidden="1" x14ac:dyDescent="0.3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8" x14ac:dyDescent="0.3">
      <c r="A31" s="31" t="str">
        <f>CONCATENATE("Раздел: ",IF(Source!G24&lt;&gt;"Новый раздел", Source!G24, ""))</f>
        <v>Раздел: ПНР КЛ-10 кВ (постоянная схема)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42" ht="66.599999999999994" x14ac:dyDescent="0.3">
      <c r="A32" s="32">
        <v>1</v>
      </c>
      <c r="B32" s="32" t="s">
        <v>144</v>
      </c>
      <c r="C32" s="32" t="s">
        <v>22</v>
      </c>
      <c r="D32" s="34" t="str">
        <f>Source!H28</f>
        <v>1 линия кабеля (3 испытания 1-го образца)</v>
      </c>
      <c r="E32" s="33">
        <f>Source!I28</f>
        <v>4</v>
      </c>
      <c r="F32" s="36"/>
      <c r="G32" s="35"/>
      <c r="H32" s="33"/>
      <c r="I32" s="36"/>
      <c r="J32" s="33"/>
      <c r="K32" s="36"/>
      <c r="Q32" s="9">
        <f>ROUND((Source!DN28/100)*ROUND((ROUND((Source!AF28*Source!AV28*Source!I28),2)),2), 2)</f>
        <v>2485.46</v>
      </c>
      <c r="R32" s="9">
        <f>Source!X28</f>
        <v>108263.44</v>
      </c>
      <c r="S32" s="9">
        <f>ROUND((Source!DO28/100)*ROUND((ROUND((Source!AF28*Source!AV28*Source!I28),2)),2), 2)</f>
        <v>2319.77</v>
      </c>
      <c r="T32" s="9">
        <f>Source!Y28</f>
        <v>63411.44</v>
      </c>
      <c r="U32" s="9">
        <f>ROUND((175/100)*ROUND((ROUND((Source!AE28*Source!AV28*Source!I28),2)),2), 2)</f>
        <v>0</v>
      </c>
      <c r="V32" s="9">
        <f>ROUND((160/100)*ROUND(ROUND((ROUND((Source!AE28*Source!AV28*Source!I28),2)*Source!BS28),2), 2), 2)</f>
        <v>0</v>
      </c>
      <c r="AI32" s="9">
        <v>0</v>
      </c>
    </row>
    <row r="33" spans="1:35" ht="14.4" x14ac:dyDescent="0.3">
      <c r="A33" s="32"/>
      <c r="B33" s="32"/>
      <c r="C33" s="32" t="s">
        <v>145</v>
      </c>
      <c r="D33" s="34"/>
      <c r="E33" s="33"/>
      <c r="F33" s="36">
        <f>Source!AO28</f>
        <v>1035.6099999999999</v>
      </c>
      <c r="G33" s="35" t="str">
        <f>Source!DG28</f>
        <v>*0,8</v>
      </c>
      <c r="H33" s="33">
        <f>Source!AV28</f>
        <v>1</v>
      </c>
      <c r="I33" s="36">
        <f>ROUND((ROUND((Source!AF28*Source!AV28*Source!I28),2)),2)</f>
        <v>3313.95</v>
      </c>
      <c r="J33" s="33">
        <f>IF(Source!BA28&lt;&gt; 0, Source!BA28, 1)</f>
        <v>46.67</v>
      </c>
      <c r="K33" s="36">
        <f>Source!S28</f>
        <v>154662.04999999999</v>
      </c>
      <c r="W33" s="9">
        <f>I33</f>
        <v>3313.95</v>
      </c>
    </row>
    <row r="34" spans="1:35" ht="14.4" x14ac:dyDescent="0.3">
      <c r="A34" s="32"/>
      <c r="B34" s="32"/>
      <c r="C34" s="32" t="s">
        <v>146</v>
      </c>
      <c r="D34" s="34" t="s">
        <v>147</v>
      </c>
      <c r="E34" s="33">
        <f>Source!DN28</f>
        <v>75</v>
      </c>
      <c r="F34" s="36"/>
      <c r="G34" s="35"/>
      <c r="H34" s="33"/>
      <c r="I34" s="36">
        <f>SUM(Q32:Q33)</f>
        <v>2485.46</v>
      </c>
      <c r="J34" s="33">
        <f>Source!BZ28</f>
        <v>70</v>
      </c>
      <c r="K34" s="36">
        <f>SUM(R32:R33)</f>
        <v>108263.44</v>
      </c>
    </row>
    <row r="35" spans="1:35" ht="14.4" x14ac:dyDescent="0.3">
      <c r="A35" s="32"/>
      <c r="B35" s="32"/>
      <c r="C35" s="32" t="s">
        <v>148</v>
      </c>
      <c r="D35" s="34" t="s">
        <v>147</v>
      </c>
      <c r="E35" s="33">
        <f>Source!DO28</f>
        <v>70</v>
      </c>
      <c r="F35" s="36"/>
      <c r="G35" s="35"/>
      <c r="H35" s="33"/>
      <c r="I35" s="36">
        <f>SUM(S32:S34)</f>
        <v>2319.77</v>
      </c>
      <c r="J35" s="33">
        <f>Source!CA28</f>
        <v>41</v>
      </c>
      <c r="K35" s="36">
        <f>SUM(T32:T34)</f>
        <v>63411.44</v>
      </c>
    </row>
    <row r="36" spans="1:35" ht="14.4" x14ac:dyDescent="0.3">
      <c r="A36" s="37"/>
      <c r="B36" s="37"/>
      <c r="C36" s="37" t="s">
        <v>149</v>
      </c>
      <c r="D36" s="38" t="s">
        <v>150</v>
      </c>
      <c r="E36" s="39">
        <f>Source!AQ28</f>
        <v>65</v>
      </c>
      <c r="F36" s="40"/>
      <c r="G36" s="41" t="str">
        <f>Source!DI28</f>
        <v>*0,8</v>
      </c>
      <c r="H36" s="39">
        <f>Source!AV28</f>
        <v>1</v>
      </c>
      <c r="I36" s="40">
        <f>Source!U28</f>
        <v>208</v>
      </c>
      <c r="J36" s="39"/>
      <c r="K36" s="40"/>
      <c r="AB36" s="51">
        <f>I36</f>
        <v>208</v>
      </c>
    </row>
    <row r="37" spans="1:35" ht="13.8" x14ac:dyDescent="0.25">
      <c r="C37" s="22" t="s">
        <v>151</v>
      </c>
      <c r="H37" s="42">
        <f>I33+I34+I35+0</f>
        <v>8119.18</v>
      </c>
      <c r="I37" s="42"/>
      <c r="J37" s="42">
        <f>K33+K34+K35+0</f>
        <v>326336.93</v>
      </c>
      <c r="K37" s="42"/>
      <c r="O37" s="51">
        <f>I33+I34+I35+0</f>
        <v>8119.18</v>
      </c>
      <c r="P37" s="51">
        <f>K33+K34+K35+0</f>
        <v>326336.93</v>
      </c>
      <c r="X37" s="9">
        <f>IF(Source!BI28&lt;=1,I33+I34+I35-0, 0)</f>
        <v>0</v>
      </c>
      <c r="Y37" s="9">
        <f>IF(Source!BI28=2,I33+I34+I35-0, 0)</f>
        <v>0</v>
      </c>
      <c r="Z37" s="9">
        <f>IF(Source!BI28=3,I33+I34+I35-0, 0)</f>
        <v>0</v>
      </c>
      <c r="AA37" s="9">
        <f>IF(Source!BI28=4,I33+I34+I35,0)</f>
        <v>8119.18</v>
      </c>
    </row>
    <row r="39" spans="1:35" ht="66.599999999999994" x14ac:dyDescent="0.3">
      <c r="A39" s="32">
        <v>2</v>
      </c>
      <c r="B39" s="32" t="s">
        <v>152</v>
      </c>
      <c r="C39" s="32" t="s">
        <v>33</v>
      </c>
      <c r="D39" s="34" t="str">
        <f>Source!H29</f>
        <v>1 испытание</v>
      </c>
      <c r="E39" s="33">
        <f>Source!I29</f>
        <v>12</v>
      </c>
      <c r="F39" s="36"/>
      <c r="G39" s="35"/>
      <c r="H39" s="33"/>
      <c r="I39" s="36"/>
      <c r="J39" s="33"/>
      <c r="K39" s="36"/>
      <c r="Q39" s="9">
        <f>ROUND((Source!DN29/100)*ROUND((ROUND((Source!AF29*Source!AV29*Source!I29),2)),2), 2)</f>
        <v>934.28</v>
      </c>
      <c r="R39" s="9">
        <f>Source!X29</f>
        <v>40695.769999999997</v>
      </c>
      <c r="S39" s="9">
        <f>ROUND((Source!DO29/100)*ROUND((ROUND((Source!AF29*Source!AV29*Source!I29),2)),2), 2)</f>
        <v>871.99</v>
      </c>
      <c r="T39" s="9">
        <f>Source!Y29</f>
        <v>23836.1</v>
      </c>
      <c r="U39" s="9">
        <f>ROUND((175/100)*ROUND((ROUND((Source!AE29*Source!AV29*Source!I29),2)),2), 2)</f>
        <v>0</v>
      </c>
      <c r="V39" s="9">
        <f>ROUND((160/100)*ROUND(ROUND((ROUND((Source!AE29*Source!AV29*Source!I29),2)*Source!BS29),2), 2), 2)</f>
        <v>0</v>
      </c>
      <c r="AI39" s="9">
        <v>0</v>
      </c>
    </row>
    <row r="40" spans="1:35" x14ac:dyDescent="0.25">
      <c r="C40" s="43" t="str">
        <f>"Объем: "&amp;Source!I29&amp;"="&amp;Source!I28&amp;"*"&amp;"3"</f>
        <v>Объем: 12=4*3</v>
      </c>
    </row>
    <row r="41" spans="1:35" ht="14.4" x14ac:dyDescent="0.3">
      <c r="A41" s="32"/>
      <c r="B41" s="32"/>
      <c r="C41" s="32" t="s">
        <v>145</v>
      </c>
      <c r="D41" s="34"/>
      <c r="E41" s="33"/>
      <c r="F41" s="36">
        <f>Source!AO29</f>
        <v>129.76</v>
      </c>
      <c r="G41" s="35" t="str">
        <f>Source!DG29</f>
        <v>*0,8</v>
      </c>
      <c r="H41" s="33">
        <f>Source!AV29</f>
        <v>1</v>
      </c>
      <c r="I41" s="36">
        <f>ROUND((ROUND((Source!AF29*Source!AV29*Source!I29),2)),2)</f>
        <v>1245.7</v>
      </c>
      <c r="J41" s="33">
        <f>IF(Source!BA29&lt;&gt; 0, Source!BA29, 1)</f>
        <v>46.67</v>
      </c>
      <c r="K41" s="36">
        <f>Source!S29</f>
        <v>58136.82</v>
      </c>
      <c r="W41" s="9">
        <f>I41</f>
        <v>1245.7</v>
      </c>
    </row>
    <row r="42" spans="1:35" ht="14.4" x14ac:dyDescent="0.3">
      <c r="A42" s="32"/>
      <c r="B42" s="32"/>
      <c r="C42" s="32" t="s">
        <v>146</v>
      </c>
      <c r="D42" s="34" t="s">
        <v>147</v>
      </c>
      <c r="E42" s="33">
        <f>Source!DN29</f>
        <v>75</v>
      </c>
      <c r="F42" s="36"/>
      <c r="G42" s="35"/>
      <c r="H42" s="33"/>
      <c r="I42" s="36">
        <f>SUM(Q39:Q41)</f>
        <v>934.28</v>
      </c>
      <c r="J42" s="33">
        <f>Source!BZ29</f>
        <v>70</v>
      </c>
      <c r="K42" s="36">
        <f>SUM(R39:R41)</f>
        <v>40695.769999999997</v>
      </c>
    </row>
    <row r="43" spans="1:35" ht="14.4" x14ac:dyDescent="0.3">
      <c r="A43" s="32"/>
      <c r="B43" s="32"/>
      <c r="C43" s="32" t="s">
        <v>148</v>
      </c>
      <c r="D43" s="34" t="s">
        <v>147</v>
      </c>
      <c r="E43" s="33">
        <f>Source!DO29</f>
        <v>70</v>
      </c>
      <c r="F43" s="36"/>
      <c r="G43" s="35"/>
      <c r="H43" s="33"/>
      <c r="I43" s="36">
        <f>SUM(S39:S42)</f>
        <v>871.99</v>
      </c>
      <c r="J43" s="33">
        <f>Source!CA29</f>
        <v>41</v>
      </c>
      <c r="K43" s="36">
        <f>SUM(T39:T42)</f>
        <v>23836.1</v>
      </c>
    </row>
    <row r="44" spans="1:35" ht="14.4" x14ac:dyDescent="0.3">
      <c r="A44" s="37"/>
      <c r="B44" s="37"/>
      <c r="C44" s="37" t="s">
        <v>149</v>
      </c>
      <c r="D44" s="38" t="s">
        <v>150</v>
      </c>
      <c r="E44" s="39">
        <f>Source!AQ29</f>
        <v>9.2100000000000009</v>
      </c>
      <c r="F44" s="40"/>
      <c r="G44" s="41" t="str">
        <f>Source!DI29</f>
        <v>*0,8</v>
      </c>
      <c r="H44" s="39">
        <f>Source!AV29</f>
        <v>1</v>
      </c>
      <c r="I44" s="40">
        <f>Source!U29</f>
        <v>88.416000000000011</v>
      </c>
      <c r="J44" s="39"/>
      <c r="K44" s="40"/>
      <c r="AB44" s="51">
        <f>I44</f>
        <v>88.416000000000011</v>
      </c>
    </row>
    <row r="45" spans="1:35" ht="13.8" x14ac:dyDescent="0.25">
      <c r="C45" s="22" t="s">
        <v>151</v>
      </c>
      <c r="H45" s="42">
        <f>I41+I42+I43+0</f>
        <v>3051.9700000000003</v>
      </c>
      <c r="I45" s="42"/>
      <c r="J45" s="42">
        <f>K41+K42+K43+0</f>
        <v>122668.69</v>
      </c>
      <c r="K45" s="42"/>
      <c r="O45" s="51">
        <f>I41+I42+I43+0</f>
        <v>3051.9700000000003</v>
      </c>
      <c r="P45" s="51">
        <f>K41+K42+K43+0</f>
        <v>122668.69</v>
      </c>
      <c r="X45" s="9">
        <f>IF(Source!BI29&lt;=1,I41+I42+I43-0, 0)</f>
        <v>0</v>
      </c>
      <c r="Y45" s="9">
        <f>IF(Source!BI29=2,I41+I42+I43-0, 0)</f>
        <v>0</v>
      </c>
      <c r="Z45" s="9">
        <f>IF(Source!BI29=3,I41+I42+I43-0, 0)</f>
        <v>0</v>
      </c>
      <c r="AA45" s="9">
        <f>IF(Source!BI29=4,I41+I42+I43,0)</f>
        <v>3051.9700000000003</v>
      </c>
    </row>
    <row r="47" spans="1:35" ht="14.4" x14ac:dyDescent="0.3">
      <c r="A47" s="32">
        <v>3</v>
      </c>
      <c r="B47" s="32" t="str">
        <f>Source!F30</f>
        <v>2.1-8-3</v>
      </c>
      <c r="C47" s="32" t="s">
        <v>38</v>
      </c>
      <c r="D47" s="34" t="str">
        <f>Source!H30</f>
        <v>маш.-ч</v>
      </c>
      <c r="E47" s="33">
        <f>Source!I30</f>
        <v>8</v>
      </c>
      <c r="F47" s="36"/>
      <c r="G47" s="35"/>
      <c r="H47" s="33"/>
      <c r="I47" s="36"/>
      <c r="J47" s="33"/>
      <c r="K47" s="36"/>
      <c r="Q47" s="9">
        <f>ROUND((Source!DN30/100)*ROUND((ROUND((Source!AF30*Source!AV30*Source!I30),2)),2), 2)</f>
        <v>0</v>
      </c>
      <c r="R47" s="9">
        <f>Source!X30</f>
        <v>0</v>
      </c>
      <c r="S47" s="9">
        <f>ROUND((Source!DO30/100)*ROUND((ROUND((Source!AF30*Source!AV30*Source!I30),2)),2), 2)</f>
        <v>0</v>
      </c>
      <c r="T47" s="9">
        <f>Source!Y30</f>
        <v>0</v>
      </c>
      <c r="U47" s="9">
        <f>ROUND((175/100)*ROUND((ROUND((Source!AE30*Source!AV30*Source!I30),2)),2), 2)</f>
        <v>176.68</v>
      </c>
      <c r="V47" s="9">
        <f>ROUND((160/100)*ROUND(ROUND((ROUND((Source!AE30*Source!AV30*Source!I30),2)*Source!BS30),2), 2), 2)</f>
        <v>7538.88</v>
      </c>
      <c r="AI47" s="9">
        <v>2</v>
      </c>
    </row>
    <row r="48" spans="1:35" ht="14.4" x14ac:dyDescent="0.3">
      <c r="A48" s="32"/>
      <c r="B48" s="32"/>
      <c r="C48" s="32" t="s">
        <v>153</v>
      </c>
      <c r="D48" s="34"/>
      <c r="E48" s="33"/>
      <c r="F48" s="36">
        <f>Source!AM30</f>
        <v>247.38</v>
      </c>
      <c r="G48" s="35" t="str">
        <f>Source!DE30</f>
        <v/>
      </c>
      <c r="H48" s="33">
        <f>Source!AV30</f>
        <v>1</v>
      </c>
      <c r="I48" s="36">
        <f>(ROUND((ROUND(((Source!ET30)*Source!AV30*Source!I30),2)),2)+ROUND((ROUND(((Source!AE30-(Source!EU30))*Source!AV30*Source!I30),2)),2))</f>
        <v>1979.04</v>
      </c>
      <c r="J48" s="33">
        <f>IF(Source!BB30&lt;&gt; 0, Source!BB30, 1)</f>
        <v>10.89</v>
      </c>
      <c r="K48" s="36">
        <f>Source!Q30</f>
        <v>21551.75</v>
      </c>
    </row>
    <row r="49" spans="1:35" ht="14.4" x14ac:dyDescent="0.3">
      <c r="A49" s="32"/>
      <c r="B49" s="32"/>
      <c r="C49" s="32" t="s">
        <v>154</v>
      </c>
      <c r="D49" s="34"/>
      <c r="E49" s="33"/>
      <c r="F49" s="36">
        <f>Source!AN30</f>
        <v>12.62</v>
      </c>
      <c r="G49" s="35" t="str">
        <f>Source!DF30</f>
        <v/>
      </c>
      <c r="H49" s="33">
        <f>Source!AV30</f>
        <v>1</v>
      </c>
      <c r="I49" s="44">
        <f>ROUND((ROUND((Source!AE30*Source!AV30*Source!I30),2)),2)</f>
        <v>100.96</v>
      </c>
      <c r="J49" s="33">
        <f>IF(Source!BS30&lt;&gt; 0, Source!BS30, 1)</f>
        <v>46.67</v>
      </c>
      <c r="K49" s="44">
        <f>Source!R30</f>
        <v>4711.8</v>
      </c>
      <c r="W49" s="9">
        <f>I49</f>
        <v>100.96</v>
      </c>
    </row>
    <row r="50" spans="1:35" ht="14.4" x14ac:dyDescent="0.3">
      <c r="A50" s="37"/>
      <c r="B50" s="37"/>
      <c r="C50" s="37" t="s">
        <v>155</v>
      </c>
      <c r="D50" s="38" t="s">
        <v>147</v>
      </c>
      <c r="E50" s="39">
        <f>175</f>
        <v>175</v>
      </c>
      <c r="F50" s="40"/>
      <c r="G50" s="41"/>
      <c r="H50" s="39"/>
      <c r="I50" s="40">
        <f>SUM(U47:U49)</f>
        <v>176.68</v>
      </c>
      <c r="J50" s="39">
        <f>160</f>
        <v>160</v>
      </c>
      <c r="K50" s="40">
        <f>SUM(V47:V49)</f>
        <v>7538.88</v>
      </c>
    </row>
    <row r="51" spans="1:35" ht="13.8" x14ac:dyDescent="0.25">
      <c r="C51" s="22" t="s">
        <v>151</v>
      </c>
      <c r="H51" s="42">
        <f>I48+I50+0</f>
        <v>2155.7199999999998</v>
      </c>
      <c r="I51" s="42"/>
      <c r="J51" s="42">
        <f>K48+K50+0</f>
        <v>29090.63</v>
      </c>
      <c r="K51" s="42"/>
      <c r="O51" s="51">
        <f>I48+I50+0</f>
        <v>2155.7199999999998</v>
      </c>
      <c r="P51" s="51">
        <f>K48+K50+0</f>
        <v>29090.63</v>
      </c>
      <c r="X51" s="9">
        <f>IF(Source!BI30&lt;=1,I48+I50-0, 0)</f>
        <v>0</v>
      </c>
      <c r="Y51" s="9">
        <f>IF(Source!BI30=2,I48+I50-0, 0)</f>
        <v>0</v>
      </c>
      <c r="Z51" s="9">
        <f>IF(Source!BI30=3,I48+I50-0, 0)</f>
        <v>0</v>
      </c>
      <c r="AA51" s="9">
        <f>IF(Source!BI30=4,I48+I50,0)</f>
        <v>2155.7199999999998</v>
      </c>
    </row>
    <row r="53" spans="1:35" ht="66.599999999999994" x14ac:dyDescent="0.3">
      <c r="A53" s="32">
        <v>4</v>
      </c>
      <c r="B53" s="32" t="s">
        <v>156</v>
      </c>
      <c r="C53" s="32" t="s">
        <v>46</v>
      </c>
      <c r="D53" s="34" t="str">
        <f>Source!H31</f>
        <v>1 измерение</v>
      </c>
      <c r="E53" s="33">
        <f>Source!I31</f>
        <v>12</v>
      </c>
      <c r="F53" s="36"/>
      <c r="G53" s="35"/>
      <c r="H53" s="33"/>
      <c r="I53" s="36"/>
      <c r="J53" s="33"/>
      <c r="K53" s="36"/>
      <c r="Q53" s="9">
        <f>ROUND((Source!DN31/100)*ROUND((ROUND((Source!AF31*Source!AV31*Source!I31),2)),2), 2)</f>
        <v>205.13</v>
      </c>
      <c r="R53" s="9">
        <f>Source!X31</f>
        <v>8934.98</v>
      </c>
      <c r="S53" s="9">
        <f>ROUND((Source!DO31/100)*ROUND((ROUND((Source!AF31*Source!AV31*Source!I31),2)),2), 2)</f>
        <v>191.45</v>
      </c>
      <c r="T53" s="9">
        <f>Source!Y31</f>
        <v>5233.34</v>
      </c>
      <c r="U53" s="9">
        <f>ROUND((175/100)*ROUND((ROUND((Source!AE31*Source!AV31*Source!I31),2)),2), 2)</f>
        <v>0</v>
      </c>
      <c r="V53" s="9">
        <f>ROUND((160/100)*ROUND(ROUND((ROUND((Source!AE31*Source!AV31*Source!I31),2)*Source!BS31),2), 2), 2)</f>
        <v>0</v>
      </c>
      <c r="AI53" s="9">
        <v>0</v>
      </c>
    </row>
    <row r="54" spans="1:35" x14ac:dyDescent="0.25">
      <c r="C54" s="43" t="str">
        <f>"Объем: "&amp;Source!I31&amp;"=4*"&amp;"3"</f>
        <v>Объем: 12=4*3</v>
      </c>
    </row>
    <row r="55" spans="1:35" ht="14.4" x14ac:dyDescent="0.3">
      <c r="A55" s="32"/>
      <c r="B55" s="32"/>
      <c r="C55" s="32" t="s">
        <v>145</v>
      </c>
      <c r="D55" s="34"/>
      <c r="E55" s="33"/>
      <c r="F55" s="36">
        <f>Source!AO31</f>
        <v>28.49</v>
      </c>
      <c r="G55" s="35" t="str">
        <f>Source!DG31</f>
        <v>*0,8</v>
      </c>
      <c r="H55" s="33">
        <f>Source!AV31</f>
        <v>1</v>
      </c>
      <c r="I55" s="36">
        <f>ROUND((ROUND((Source!AF31*Source!AV31*Source!I31),2)),2)</f>
        <v>273.5</v>
      </c>
      <c r="J55" s="33">
        <f>IF(Source!BA31&lt;&gt; 0, Source!BA31, 1)</f>
        <v>46.67</v>
      </c>
      <c r="K55" s="36">
        <f>Source!S31</f>
        <v>12764.25</v>
      </c>
      <c r="W55" s="9">
        <f>I55</f>
        <v>273.5</v>
      </c>
    </row>
    <row r="56" spans="1:35" ht="14.4" x14ac:dyDescent="0.3">
      <c r="A56" s="32"/>
      <c r="B56" s="32"/>
      <c r="C56" s="32" t="s">
        <v>146</v>
      </c>
      <c r="D56" s="34" t="s">
        <v>147</v>
      </c>
      <c r="E56" s="33">
        <f>Source!DN31</f>
        <v>75</v>
      </c>
      <c r="F56" s="36"/>
      <c r="G56" s="35"/>
      <c r="H56" s="33"/>
      <c r="I56" s="36">
        <f>SUM(Q53:Q55)</f>
        <v>205.13</v>
      </c>
      <c r="J56" s="33">
        <f>Source!BZ31</f>
        <v>70</v>
      </c>
      <c r="K56" s="36">
        <f>SUM(R53:R55)</f>
        <v>8934.98</v>
      </c>
    </row>
    <row r="57" spans="1:35" ht="14.4" x14ac:dyDescent="0.3">
      <c r="A57" s="32"/>
      <c r="B57" s="32"/>
      <c r="C57" s="32" t="s">
        <v>148</v>
      </c>
      <c r="D57" s="34" t="s">
        <v>147</v>
      </c>
      <c r="E57" s="33">
        <f>Source!DO31</f>
        <v>70</v>
      </c>
      <c r="F57" s="36"/>
      <c r="G57" s="35"/>
      <c r="H57" s="33"/>
      <c r="I57" s="36">
        <f>SUM(S53:S56)</f>
        <v>191.45</v>
      </c>
      <c r="J57" s="33">
        <f>Source!CA31</f>
        <v>41</v>
      </c>
      <c r="K57" s="36">
        <f>SUM(T53:T56)</f>
        <v>5233.34</v>
      </c>
    </row>
    <row r="58" spans="1:35" ht="14.4" x14ac:dyDescent="0.3">
      <c r="A58" s="37"/>
      <c r="B58" s="37"/>
      <c r="C58" s="37" t="s">
        <v>149</v>
      </c>
      <c r="D58" s="38" t="s">
        <v>150</v>
      </c>
      <c r="E58" s="39">
        <f>Source!AQ31</f>
        <v>1.8</v>
      </c>
      <c r="F58" s="40"/>
      <c r="G58" s="41" t="str">
        <f>Source!DI31</f>
        <v>*0,8</v>
      </c>
      <c r="H58" s="39">
        <f>Source!AV31</f>
        <v>1</v>
      </c>
      <c r="I58" s="40">
        <f>Source!U31</f>
        <v>17.28</v>
      </c>
      <c r="J58" s="39"/>
      <c r="K58" s="40"/>
      <c r="AB58" s="51">
        <f>I58</f>
        <v>17.28</v>
      </c>
    </row>
    <row r="59" spans="1:35" ht="13.8" x14ac:dyDescent="0.25">
      <c r="C59" s="22" t="s">
        <v>151</v>
      </c>
      <c r="H59" s="42">
        <f>I55+I56+I57+0</f>
        <v>670.07999999999993</v>
      </c>
      <c r="I59" s="42"/>
      <c r="J59" s="42">
        <f>K55+K56+K57+0</f>
        <v>26932.57</v>
      </c>
      <c r="K59" s="42"/>
      <c r="O59" s="51">
        <f>I55+I56+I57+0</f>
        <v>670.07999999999993</v>
      </c>
      <c r="P59" s="51">
        <f>K55+K56+K57+0</f>
        <v>26932.57</v>
      </c>
      <c r="X59" s="9">
        <f>IF(Source!BI31&lt;=1,I55+I56+I57-0, 0)</f>
        <v>0</v>
      </c>
      <c r="Y59" s="9">
        <f>IF(Source!BI31=2,I55+I56+I57-0, 0)</f>
        <v>0</v>
      </c>
      <c r="Z59" s="9">
        <f>IF(Source!BI31=3,I55+I56+I57-0, 0)</f>
        <v>0</v>
      </c>
      <c r="AA59" s="9">
        <f>IF(Source!BI31=4,I55+I56+I57,0)</f>
        <v>670.07999999999993</v>
      </c>
    </row>
    <row r="62" spans="1:35" ht="13.8" x14ac:dyDescent="0.25">
      <c r="A62" s="47" t="str">
        <f>CONCATENATE("Итого по разделу: ",IF(Source!G33&lt;&gt;"Новый раздел", Source!G33, ""))</f>
        <v>Итого по разделу: ПНР КЛ-10 кВ (постоянная схема)</v>
      </c>
      <c r="B62" s="47"/>
      <c r="C62" s="47"/>
      <c r="D62" s="47"/>
      <c r="E62" s="47"/>
      <c r="F62" s="47"/>
      <c r="G62" s="47"/>
      <c r="H62" s="46">
        <f>SUM(O31:O61)</f>
        <v>13996.95</v>
      </c>
      <c r="I62" s="45"/>
      <c r="J62" s="46">
        <f>SUM(P31:P61)</f>
        <v>505028.82</v>
      </c>
      <c r="K62" s="45"/>
    </row>
    <row r="63" spans="1:35" hidden="1" x14ac:dyDescent="0.25">
      <c r="A63" s="9" t="s">
        <v>157</v>
      </c>
      <c r="H63" s="9">
        <f>SUM(AC31:AC62)</f>
        <v>0</v>
      </c>
      <c r="J63" s="9">
        <f>SUM(AD31:AD62)</f>
        <v>0</v>
      </c>
    </row>
    <row r="64" spans="1:35" hidden="1" x14ac:dyDescent="0.25">
      <c r="A64" s="9" t="s">
        <v>158</v>
      </c>
      <c r="H64" s="9">
        <f>SUM(AE31:AE63)</f>
        <v>0</v>
      </c>
      <c r="J64" s="9">
        <f>SUM(AF31:AF63)</f>
        <v>0</v>
      </c>
    </row>
    <row r="66" spans="1:11" ht="13.8" x14ac:dyDescent="0.25">
      <c r="A66" s="47" t="str">
        <f>CONCATENATE("Итого по локальной смете: ",IF(Source!G63&lt;&gt;"Новая локальная смета", Source!G63, ""))</f>
        <v xml:space="preserve">Итого по локальной смете: </v>
      </c>
      <c r="B66" s="47"/>
      <c r="C66" s="47"/>
      <c r="D66" s="47"/>
      <c r="E66" s="47"/>
      <c r="F66" s="47"/>
      <c r="G66" s="47"/>
      <c r="H66" s="46">
        <f>SUM(O29:O65)</f>
        <v>13996.95</v>
      </c>
      <c r="I66" s="45"/>
      <c r="J66" s="46">
        <f>SUM(P29:P65)</f>
        <v>505028.82</v>
      </c>
      <c r="K66" s="45"/>
    </row>
    <row r="67" spans="1:11" hidden="1" x14ac:dyDescent="0.25">
      <c r="A67" s="9" t="s">
        <v>157</v>
      </c>
      <c r="H67" s="9">
        <f>SUM(AC29:AC66)</f>
        <v>0</v>
      </c>
      <c r="J67" s="9">
        <f>SUM(AD29:AD66)</f>
        <v>0</v>
      </c>
    </row>
    <row r="68" spans="1:11" hidden="1" x14ac:dyDescent="0.25">
      <c r="A68" s="9" t="s">
        <v>158</v>
      </c>
      <c r="H68" s="9">
        <f>SUM(AE29:AE67)</f>
        <v>0</v>
      </c>
      <c r="J68" s="9">
        <f>SUM(AF29:AF67)</f>
        <v>0</v>
      </c>
    </row>
    <row r="70" spans="1:11" ht="13.8" x14ac:dyDescent="0.25">
      <c r="A70" s="47" t="str">
        <f>CONCATENATE("Итого по смете: ",IF(Source!G93&lt;&gt;"Новый объект", Source!G93, ""))</f>
        <v>Итого по смете: 09-01-05 ПНР КЛ-10 кВ (постоянная схема)</v>
      </c>
      <c r="B70" s="47"/>
      <c r="C70" s="47"/>
      <c r="D70" s="47"/>
      <c r="E70" s="47"/>
      <c r="F70" s="47"/>
      <c r="G70" s="47"/>
      <c r="H70" s="46">
        <f>SUM(O1:O69)</f>
        <v>13996.95</v>
      </c>
      <c r="I70" s="45"/>
      <c r="J70" s="46">
        <f>SUM(P1:P69)</f>
        <v>505028.82</v>
      </c>
      <c r="K70" s="45"/>
    </row>
    <row r="71" spans="1:11" hidden="1" x14ac:dyDescent="0.25">
      <c r="A71" s="9" t="s">
        <v>157</v>
      </c>
      <c r="H71" s="9">
        <f>SUM(AC1:AC70)</f>
        <v>0</v>
      </c>
      <c r="J71" s="9">
        <f>SUM(AD1:AD70)</f>
        <v>0</v>
      </c>
    </row>
    <row r="72" spans="1:11" hidden="1" x14ac:dyDescent="0.25">
      <c r="A72" s="9" t="s">
        <v>158</v>
      </c>
      <c r="H72" s="9">
        <f>SUM(AE1:AE71)</f>
        <v>0</v>
      </c>
      <c r="J72" s="9">
        <f>SUM(AF1:AF71)</f>
        <v>0</v>
      </c>
    </row>
    <row r="75" spans="1:11" ht="13.8" x14ac:dyDescent="0.25">
      <c r="A75" s="48" t="s">
        <v>160</v>
      </c>
      <c r="B75" s="48"/>
      <c r="C75" s="49" t="str">
        <f>IF(Source!AC12&lt;&gt;"", Source!AC12," ")</f>
        <v>Начальник сметного отдела</v>
      </c>
      <c r="D75" s="49"/>
      <c r="E75" s="49"/>
      <c r="F75" s="49"/>
      <c r="G75" s="49"/>
      <c r="H75" s="23" t="str">
        <f>IF(Source!AB12&lt;&gt;"", Source!AB12," ")</f>
        <v>Шевченко Е.И.</v>
      </c>
      <c r="I75" s="23"/>
      <c r="J75" s="23"/>
      <c r="K75" s="23"/>
    </row>
    <row r="76" spans="1:11" ht="13.8" x14ac:dyDescent="0.25">
      <c r="A76" s="11"/>
      <c r="B76" s="11"/>
      <c r="C76" s="13" t="s">
        <v>161</v>
      </c>
      <c r="D76" s="13"/>
      <c r="E76" s="13"/>
      <c r="F76" s="13"/>
      <c r="G76" s="13"/>
      <c r="H76" s="11"/>
      <c r="I76" s="11"/>
      <c r="J76" s="11"/>
      <c r="K76" s="11"/>
    </row>
    <row r="77" spans="1:11" ht="13.8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1:11" ht="13.8" x14ac:dyDescent="0.25">
      <c r="A78" s="48" t="s">
        <v>162</v>
      </c>
      <c r="B78" s="48"/>
      <c r="C78" s="49" t="str">
        <f>IF(Source!AE12&lt;&gt;"", Source!AE12," ")</f>
        <v xml:space="preserve"> </v>
      </c>
      <c r="D78" s="49"/>
      <c r="E78" s="49"/>
      <c r="F78" s="49"/>
      <c r="G78" s="49"/>
      <c r="H78" s="23" t="str">
        <f>IF(Source!AD12&lt;&gt;"", Source!AD12," ")</f>
        <v xml:space="preserve"> </v>
      </c>
      <c r="I78" s="23"/>
      <c r="J78" s="23"/>
      <c r="K78" s="23"/>
    </row>
    <row r="79" spans="1:11" ht="13.8" x14ac:dyDescent="0.25">
      <c r="A79" s="11"/>
      <c r="B79" s="11"/>
      <c r="C79" s="13" t="s">
        <v>161</v>
      </c>
      <c r="D79" s="13"/>
      <c r="E79" s="13"/>
      <c r="F79" s="13"/>
      <c r="G79" s="13"/>
      <c r="H79" s="11"/>
      <c r="I79" s="11"/>
      <c r="J79" s="11"/>
      <c r="K79" s="11"/>
    </row>
  </sheetData>
  <mergeCells count="42">
    <mergeCell ref="A78:B78"/>
    <mergeCell ref="H78:K78"/>
    <mergeCell ref="C79:G79"/>
    <mergeCell ref="J70:K70"/>
    <mergeCell ref="H70:I70"/>
    <mergeCell ref="A70:G70"/>
    <mergeCell ref="A75:B75"/>
    <mergeCell ref="H75:K75"/>
    <mergeCell ref="C76:G76"/>
    <mergeCell ref="H59:I59"/>
    <mergeCell ref="J59:K59"/>
    <mergeCell ref="J62:K62"/>
    <mergeCell ref="H62:I62"/>
    <mergeCell ref="A62:G62"/>
    <mergeCell ref="J66:K66"/>
    <mergeCell ref="H66:I66"/>
    <mergeCell ref="A66:G66"/>
    <mergeCell ref="A31:K31"/>
    <mergeCell ref="H37:I37"/>
    <mergeCell ref="J37:K37"/>
    <mergeCell ref="H45:I45"/>
    <mergeCell ref="J45:K45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5B13D-4436-4BB7-A231-78D809D7D13E}">
  <dimension ref="A1:IK137"/>
  <sheetViews>
    <sheetView workbookViewId="0">
      <selection activeCell="A133" sqref="A133:AX13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132</v>
      </c>
      <c r="C12" s="1">
        <v>0</v>
      </c>
      <c r="D12" s="1">
        <f>ROW(A93)</f>
        <v>93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B93</f>
        <v>132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09-01-05</v>
      </c>
      <c r="G18" s="2" t="str">
        <f t="shared" si="0"/>
        <v>09-01-05 ПНР КЛ-10 кВ (постоянная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O93</f>
        <v>247114.87</v>
      </c>
      <c r="P18" s="2">
        <f t="shared" si="1"/>
        <v>0</v>
      </c>
      <c r="Q18" s="2">
        <f t="shared" si="1"/>
        <v>21551.75</v>
      </c>
      <c r="R18" s="2">
        <f t="shared" si="1"/>
        <v>4711.8</v>
      </c>
      <c r="S18" s="2">
        <f t="shared" si="1"/>
        <v>225563.12</v>
      </c>
      <c r="T18" s="2">
        <f t="shared" si="1"/>
        <v>0</v>
      </c>
      <c r="U18" s="2">
        <f t="shared" si="1"/>
        <v>313.69600000000003</v>
      </c>
      <c r="V18" s="2">
        <f t="shared" si="1"/>
        <v>0</v>
      </c>
      <c r="W18" s="2">
        <f t="shared" si="1"/>
        <v>0</v>
      </c>
      <c r="X18" s="2">
        <f t="shared" si="1"/>
        <v>157894.19</v>
      </c>
      <c r="Y18" s="2">
        <f t="shared" si="1"/>
        <v>92480.88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505028.82</v>
      </c>
      <c r="AS18" s="2">
        <f t="shared" si="1"/>
        <v>0</v>
      </c>
      <c r="AT18" s="2">
        <f t="shared" si="1"/>
        <v>0</v>
      </c>
      <c r="AU18" s="2">
        <f t="shared" ref="AU18:BZ18" si="2">AU93</f>
        <v>505028.82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O63</f>
        <v>247114.87</v>
      </c>
      <c r="P22" s="2">
        <f t="shared" si="8"/>
        <v>0</v>
      </c>
      <c r="Q22" s="2">
        <f t="shared" si="8"/>
        <v>21551.75</v>
      </c>
      <c r="R22" s="2">
        <f t="shared" si="8"/>
        <v>4711.8</v>
      </c>
      <c r="S22" s="2">
        <f t="shared" si="8"/>
        <v>225563.12</v>
      </c>
      <c r="T22" s="2">
        <f t="shared" si="8"/>
        <v>0</v>
      </c>
      <c r="U22" s="2">
        <f t="shared" si="8"/>
        <v>313.69600000000003</v>
      </c>
      <c r="V22" s="2">
        <f t="shared" si="8"/>
        <v>0</v>
      </c>
      <c r="W22" s="2">
        <f t="shared" si="8"/>
        <v>0</v>
      </c>
      <c r="X22" s="2">
        <f t="shared" si="8"/>
        <v>157894.19</v>
      </c>
      <c r="Y22" s="2">
        <f t="shared" si="8"/>
        <v>92480.88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505028.82</v>
      </c>
      <c r="AS22" s="2">
        <f t="shared" si="8"/>
        <v>0</v>
      </c>
      <c r="AT22" s="2">
        <f t="shared" si="8"/>
        <v>0</v>
      </c>
      <c r="AU22" s="2">
        <f t="shared" ref="AU22:BZ22" si="9">AU63</f>
        <v>505028.82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КЛ-10 кВ (постоянная схема)</v>
      </c>
      <c r="H26" s="2"/>
      <c r="I26" s="2"/>
      <c r="J26" s="2"/>
      <c r="K26" s="2"/>
      <c r="L26" s="2"/>
      <c r="M26" s="2"/>
      <c r="N26" s="2"/>
      <c r="O26" s="2">
        <f t="shared" ref="O26:AT26" si="15">O33</f>
        <v>247114.87</v>
      </c>
      <c r="P26" s="2">
        <f t="shared" si="15"/>
        <v>0</v>
      </c>
      <c r="Q26" s="2">
        <f t="shared" si="15"/>
        <v>21551.75</v>
      </c>
      <c r="R26" s="2">
        <f t="shared" si="15"/>
        <v>4711.8</v>
      </c>
      <c r="S26" s="2">
        <f t="shared" si="15"/>
        <v>225563.12</v>
      </c>
      <c r="T26" s="2">
        <f t="shared" si="15"/>
        <v>0</v>
      </c>
      <c r="U26" s="2">
        <f t="shared" si="15"/>
        <v>313.69600000000003</v>
      </c>
      <c r="V26" s="2">
        <f t="shared" si="15"/>
        <v>0</v>
      </c>
      <c r="W26" s="2">
        <f t="shared" si="15"/>
        <v>0</v>
      </c>
      <c r="X26" s="2">
        <f t="shared" si="15"/>
        <v>157894.19</v>
      </c>
      <c r="Y26" s="2">
        <f t="shared" si="15"/>
        <v>92480.88</v>
      </c>
      <c r="Z26" s="2">
        <f t="shared" si="15"/>
        <v>0</v>
      </c>
      <c r="AA26" s="2">
        <f t="shared" si="15"/>
        <v>0</v>
      </c>
      <c r="AB26" s="2">
        <f t="shared" si="15"/>
        <v>247114.87</v>
      </c>
      <c r="AC26" s="2">
        <f t="shared" si="15"/>
        <v>0</v>
      </c>
      <c r="AD26" s="2">
        <f t="shared" si="15"/>
        <v>21551.75</v>
      </c>
      <c r="AE26" s="2">
        <f t="shared" si="15"/>
        <v>4711.8</v>
      </c>
      <c r="AF26" s="2">
        <f t="shared" si="15"/>
        <v>225563.12</v>
      </c>
      <c r="AG26" s="2">
        <f t="shared" si="15"/>
        <v>0</v>
      </c>
      <c r="AH26" s="2">
        <f t="shared" si="15"/>
        <v>313.69600000000003</v>
      </c>
      <c r="AI26" s="2">
        <f t="shared" si="15"/>
        <v>0</v>
      </c>
      <c r="AJ26" s="2">
        <f t="shared" si="15"/>
        <v>0</v>
      </c>
      <c r="AK26" s="2">
        <f t="shared" si="15"/>
        <v>157894.19</v>
      </c>
      <c r="AL26" s="2">
        <f t="shared" si="15"/>
        <v>92480.88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505028.82</v>
      </c>
      <c r="AS26" s="2">
        <f t="shared" si="15"/>
        <v>0</v>
      </c>
      <c r="AT26" s="2">
        <f t="shared" si="15"/>
        <v>0</v>
      </c>
      <c r="AU26" s="2">
        <f t="shared" ref="AU26:BZ26" si="16">AU33</f>
        <v>505028.82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505028.82</v>
      </c>
      <c r="CB26" s="2">
        <f t="shared" si="17"/>
        <v>0</v>
      </c>
      <c r="CC26" s="2">
        <f t="shared" si="17"/>
        <v>0</v>
      </c>
      <c r="CD26" s="2">
        <f t="shared" si="17"/>
        <v>505028.82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v>4</v>
      </c>
      <c r="J28">
        <v>0</v>
      </c>
      <c r="K28">
        <v>4</v>
      </c>
      <c r="O28">
        <f>ROUND(CP28,2)</f>
        <v>154662.04999999999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154662.04999999999</v>
      </c>
      <c r="T28">
        <f>ROUND(CU28*I28,2)</f>
        <v>0</v>
      </c>
      <c r="U28">
        <f>CV28*I28</f>
        <v>208</v>
      </c>
      <c r="V28">
        <f>CW28*I28</f>
        <v>0</v>
      </c>
      <c r="W28">
        <f>ROUND(CX28*I28,2)</f>
        <v>0</v>
      </c>
      <c r="X28">
        <f t="shared" ref="X28:Y31" si="21">ROUND(CY28,2)</f>
        <v>108263.44</v>
      </c>
      <c r="Y28">
        <f t="shared" si="21"/>
        <v>63411.44</v>
      </c>
      <c r="AA28">
        <v>59532230</v>
      </c>
      <c r="AB28">
        <f>ROUND((AC28+AD28+AF28),6)</f>
        <v>828.48800000000006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828.48800000000006</v>
      </c>
      <c r="AG28">
        <f>ROUND((AP28),6)</f>
        <v>0</v>
      </c>
      <c r="AH28">
        <f>((EW28*0.8))</f>
        <v>52</v>
      </c>
      <c r="AI28">
        <f>(EX28)</f>
        <v>0</v>
      </c>
      <c r="AJ28">
        <f>(AS28)</f>
        <v>0</v>
      </c>
      <c r="AK28">
        <v>1035.6099999999999</v>
      </c>
      <c r="AL28">
        <v>0</v>
      </c>
      <c r="AM28">
        <v>0</v>
      </c>
      <c r="AN28">
        <v>0</v>
      </c>
      <c r="AO28">
        <v>1035.6099999999999</v>
      </c>
      <c r="AP28">
        <v>0</v>
      </c>
      <c r="AQ28">
        <v>65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24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>(P28+Q28+S28)</f>
        <v>154662.04999999999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38665.629999999997</v>
      </c>
      <c r="CU28">
        <f>AG28</f>
        <v>0</v>
      </c>
      <c r="CV28">
        <f>(AH28*AV28)</f>
        <v>52</v>
      </c>
      <c r="CW28">
        <f t="shared" ref="CW28:CX31" si="22">AI28</f>
        <v>0</v>
      </c>
      <c r="CX28">
        <f t="shared" si="22"/>
        <v>0</v>
      </c>
      <c r="CY28">
        <f>S28*(BZ28/100)</f>
        <v>108263.43499999998</v>
      </c>
      <c r="CZ28">
        <f>S28*(CA28/100)</f>
        <v>63411.44049999999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26</v>
      </c>
      <c r="DH28" t="s">
        <v>3</v>
      </c>
      <c r="DI28" t="s">
        <v>26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58831783</v>
      </c>
      <c r="EF28">
        <v>50</v>
      </c>
      <c r="EG28" t="s">
        <v>27</v>
      </c>
      <c r="EH28">
        <v>0</v>
      </c>
      <c r="EI28" t="s">
        <v>3</v>
      </c>
      <c r="EJ28">
        <v>4</v>
      </c>
      <c r="EK28">
        <v>388</v>
      </c>
      <c r="EL28" t="s">
        <v>28</v>
      </c>
      <c r="EM28" t="s">
        <v>29</v>
      </c>
      <c r="EO28" t="s">
        <v>30</v>
      </c>
      <c r="EQ28">
        <v>0</v>
      </c>
      <c r="ER28">
        <v>1035.6099999999999</v>
      </c>
      <c r="ES28">
        <v>0</v>
      </c>
      <c r="ET28">
        <v>0</v>
      </c>
      <c r="EU28">
        <v>0</v>
      </c>
      <c r="EV28">
        <v>1035.6099999999999</v>
      </c>
      <c r="EW28">
        <v>65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-181829186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326336.93</v>
      </c>
      <c r="GN28">
        <f>IF(OR(BI28=0,BI28=1),GM28-GX28,0)</f>
        <v>0</v>
      </c>
      <c r="GO28">
        <f>IF(BI28=2,GM28-GX28,0)</f>
        <v>0</v>
      </c>
      <c r="GP28">
        <f>IF(BI28=4,GM28-GX28,0)</f>
        <v>326336.93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5">
      <c r="A29">
        <v>17</v>
      </c>
      <c r="B29">
        <v>1</v>
      </c>
      <c r="E29" t="s">
        <v>31</v>
      </c>
      <c r="F29" t="s">
        <v>32</v>
      </c>
      <c r="G29" t="s">
        <v>33</v>
      </c>
      <c r="H29" t="s">
        <v>34</v>
      </c>
      <c r="I29">
        <f>ROUND(I28*3,9)</f>
        <v>12</v>
      </c>
      <c r="J29">
        <v>0</v>
      </c>
      <c r="K29">
        <f>ROUND(I28*3,9)</f>
        <v>12</v>
      </c>
      <c r="O29">
        <f>ROUND(CP29,2)</f>
        <v>58136.82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58136.82</v>
      </c>
      <c r="T29">
        <f>ROUND(CU29*I29,2)</f>
        <v>0</v>
      </c>
      <c r="U29">
        <f>CV29*I29</f>
        <v>88.416000000000011</v>
      </c>
      <c r="V29">
        <f>CW29*I29</f>
        <v>0</v>
      </c>
      <c r="W29">
        <f>ROUND(CX29*I29,2)</f>
        <v>0</v>
      </c>
      <c r="X29">
        <f t="shared" si="21"/>
        <v>40695.769999999997</v>
      </c>
      <c r="Y29">
        <f t="shared" si="21"/>
        <v>23836.1</v>
      </c>
      <c r="AA29">
        <v>59532230</v>
      </c>
      <c r="AB29">
        <f>ROUND((AC29+AD29+AF29),6)</f>
        <v>103.80800000000001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103.80800000000001</v>
      </c>
      <c r="AG29">
        <f>ROUND((AP29),6)</f>
        <v>0</v>
      </c>
      <c r="AH29">
        <f>((EW29*0.8))</f>
        <v>7.3680000000000012</v>
      </c>
      <c r="AI29">
        <f>(EX29)</f>
        <v>0</v>
      </c>
      <c r="AJ29">
        <f>(AS29)</f>
        <v>0</v>
      </c>
      <c r="AK29">
        <v>129.76</v>
      </c>
      <c r="AL29">
        <v>0</v>
      </c>
      <c r="AM29">
        <v>0</v>
      </c>
      <c r="AN29">
        <v>0</v>
      </c>
      <c r="AO29">
        <v>129.76</v>
      </c>
      <c r="AP29">
        <v>0</v>
      </c>
      <c r="AQ29">
        <v>9.2100000000000009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388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58136.82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4844.8100000000004</v>
      </c>
      <c r="CU29">
        <f>AG29</f>
        <v>0</v>
      </c>
      <c r="CV29">
        <f>(AH29*AV29)</f>
        <v>7.3680000000000012</v>
      </c>
      <c r="CW29">
        <f t="shared" si="22"/>
        <v>0</v>
      </c>
      <c r="CX29">
        <f t="shared" si="22"/>
        <v>0</v>
      </c>
      <c r="CY29">
        <f>S29*(BZ29/100)</f>
        <v>40695.773999999998</v>
      </c>
      <c r="CZ29">
        <f>S29*(CA29/100)</f>
        <v>23836.0962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26</v>
      </c>
      <c r="DH29" t="s">
        <v>3</v>
      </c>
      <c r="DI29" t="s">
        <v>26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58831783</v>
      </c>
      <c r="EF29">
        <v>50</v>
      </c>
      <c r="EG29" t="s">
        <v>27</v>
      </c>
      <c r="EH29">
        <v>0</v>
      </c>
      <c r="EI29" t="s">
        <v>3</v>
      </c>
      <c r="EJ29">
        <v>4</v>
      </c>
      <c r="EK29">
        <v>388</v>
      </c>
      <c r="EL29" t="s">
        <v>28</v>
      </c>
      <c r="EM29" t="s">
        <v>29</v>
      </c>
      <c r="EO29" t="s">
        <v>30</v>
      </c>
      <c r="EQ29">
        <v>0</v>
      </c>
      <c r="ER29">
        <v>129.76</v>
      </c>
      <c r="ES29">
        <v>0</v>
      </c>
      <c r="ET29">
        <v>0</v>
      </c>
      <c r="EU29">
        <v>0</v>
      </c>
      <c r="EV29">
        <v>129.76</v>
      </c>
      <c r="EW29">
        <v>9.2100000000000009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-1849195030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122668.69</v>
      </c>
      <c r="GN29">
        <f>IF(OR(BI29=0,BI29=1),GM29-GX29,0)</f>
        <v>0</v>
      </c>
      <c r="GO29">
        <f>IF(BI29=2,GM29-GX29,0)</f>
        <v>0</v>
      </c>
      <c r="GP29">
        <f>IF(BI29=4,GM29-GX29,0)</f>
        <v>122668.69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39</v>
      </c>
      <c r="I30">
        <v>8</v>
      </c>
      <c r="J30">
        <v>0</v>
      </c>
      <c r="K30">
        <v>8</v>
      </c>
      <c r="O30">
        <f>ROUND(CP30,2)</f>
        <v>21551.75</v>
      </c>
      <c r="P30">
        <f>ROUND((ROUND((AC30*AW30*I30),2)*BC30),2)</f>
        <v>0</v>
      </c>
      <c r="Q30">
        <f>(ROUND((ROUND(((ET30)*AV30*I30),2)*BB30),2)+ROUND((ROUND(((AE30-(EU30))*AV30*I30),2)*BS30),2))</f>
        <v>21551.75</v>
      </c>
      <c r="R30">
        <f>ROUND((ROUND((AE30*AV30*I30),2)*BS30),2)</f>
        <v>4711.8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59532230</v>
      </c>
      <c r="AB30">
        <f>ROUND((AC30+AD30+AF30),6)</f>
        <v>247.38</v>
      </c>
      <c r="AC30">
        <f>ROUND((ES30),6)</f>
        <v>0</v>
      </c>
      <c r="AD30">
        <f>ROUND((((ET30)-(EU30))+AE30),6)</f>
        <v>247.38</v>
      </c>
      <c r="AE30">
        <f>ROUND((EU30),6)</f>
        <v>12.62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247.38</v>
      </c>
      <c r="AL30">
        <v>0</v>
      </c>
      <c r="AM30">
        <v>247.38</v>
      </c>
      <c r="AN30">
        <v>12.62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10.89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2</v>
      </c>
      <c r="BI30">
        <v>4</v>
      </c>
      <c r="BJ30" t="s">
        <v>40</v>
      </c>
      <c r="BM30">
        <v>400001</v>
      </c>
      <c r="BN30">
        <v>0</v>
      </c>
      <c r="BO30" t="s">
        <v>37</v>
      </c>
      <c r="BP30">
        <v>1</v>
      </c>
      <c r="BQ30">
        <v>190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21551.75</v>
      </c>
      <c r="CQ30">
        <f>ROUND((ROUND((AC30*AW30*1),2)*BC30),2)</f>
        <v>0</v>
      </c>
      <c r="CR30">
        <f>(ROUND((ROUND(((ET30)*AV30*1),2)*BB30),2)+ROUND((ROUND(((AE30-(EU30))*AV30*1),2)*BS30),2))</f>
        <v>2693.97</v>
      </c>
      <c r="CS30">
        <f>ROUND((ROUND((AE30*AV30*1),2)*BS30),2)</f>
        <v>588.98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 t="shared" si="22"/>
        <v>0</v>
      </c>
      <c r="CX30">
        <f t="shared" si="22"/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1011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58833208</v>
      </c>
      <c r="EF30">
        <v>190</v>
      </c>
      <c r="EG30" t="s">
        <v>41</v>
      </c>
      <c r="EH30">
        <v>0</v>
      </c>
      <c r="EI30" t="s">
        <v>3</v>
      </c>
      <c r="EJ30">
        <v>1</v>
      </c>
      <c r="EK30">
        <v>400001</v>
      </c>
      <c r="EL30" t="s">
        <v>42</v>
      </c>
      <c r="EM30" t="s">
        <v>43</v>
      </c>
      <c r="EO30" t="s">
        <v>3</v>
      </c>
      <c r="EQ30">
        <v>0</v>
      </c>
      <c r="ER30">
        <v>247.38</v>
      </c>
      <c r="ES30">
        <v>0</v>
      </c>
      <c r="ET30">
        <v>247.38</v>
      </c>
      <c r="EU30">
        <v>12.62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107682772</v>
      </c>
      <c r="GG30">
        <v>2</v>
      </c>
      <c r="GH30">
        <v>1</v>
      </c>
      <c r="GI30">
        <v>2</v>
      </c>
      <c r="GJ30">
        <v>0</v>
      </c>
      <c r="GK30">
        <f>ROUND(R30*(R12)/100,2)</f>
        <v>7538.88</v>
      </c>
      <c r="GL30">
        <f>ROUND(IF(AND(BH30=3,BI30=3,FS30&lt;&gt;0),P30,0),2)</f>
        <v>0</v>
      </c>
      <c r="GM30">
        <f>ROUND(O30+X30+Y30+GK30,2)+GX30</f>
        <v>29090.63</v>
      </c>
      <c r="GN30">
        <f>IF(OR(BI30=0,BI30=1),GM30-GX30,0)</f>
        <v>0</v>
      </c>
      <c r="GO30">
        <f>IF(BI30=2,GM30-GX30,0)</f>
        <v>0</v>
      </c>
      <c r="GP30">
        <f>IF(BI30=4,GM30-GX30,0)</f>
        <v>29090.63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E31" t="s">
        <v>44</v>
      </c>
      <c r="F31" t="s">
        <v>45</v>
      </c>
      <c r="G31" t="s">
        <v>46</v>
      </c>
      <c r="H31" t="s">
        <v>47</v>
      </c>
      <c r="I31">
        <f>ROUND(4*3,9)</f>
        <v>12</v>
      </c>
      <c r="J31">
        <v>0</v>
      </c>
      <c r="K31">
        <f>ROUND(4*3,9)</f>
        <v>12</v>
      </c>
      <c r="O31">
        <f>ROUND(CP31,2)</f>
        <v>12764.25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12764.25</v>
      </c>
      <c r="T31">
        <f>ROUND(CU31*I31,2)</f>
        <v>0</v>
      </c>
      <c r="U31">
        <f>CV31*I31</f>
        <v>17.28</v>
      </c>
      <c r="V31">
        <f>CW31*I31</f>
        <v>0</v>
      </c>
      <c r="W31">
        <f>ROUND(CX31*I31,2)</f>
        <v>0</v>
      </c>
      <c r="X31">
        <f t="shared" si="21"/>
        <v>8934.98</v>
      </c>
      <c r="Y31">
        <f t="shared" si="21"/>
        <v>5233.34</v>
      </c>
      <c r="AA31">
        <v>59532230</v>
      </c>
      <c r="AB31">
        <f>ROUND((AC31+AD31+AF31),6)</f>
        <v>22.792000000000002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ROUND(((EV31*0.8)),6)</f>
        <v>22.792000000000002</v>
      </c>
      <c r="AG31">
        <f>ROUND((AP31),6)</f>
        <v>0</v>
      </c>
      <c r="AH31">
        <f>((EW31*0.8))</f>
        <v>1.4400000000000002</v>
      </c>
      <c r="AI31">
        <f>(EX31)</f>
        <v>0</v>
      </c>
      <c r="AJ31">
        <f>(AS31)</f>
        <v>0</v>
      </c>
      <c r="AK31">
        <v>28.49</v>
      </c>
      <c r="AL31">
        <v>0</v>
      </c>
      <c r="AM31">
        <v>0</v>
      </c>
      <c r="AN31">
        <v>0</v>
      </c>
      <c r="AO31">
        <v>28.49</v>
      </c>
      <c r="AP31">
        <v>0</v>
      </c>
      <c r="AQ31">
        <v>1.8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48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25</v>
      </c>
      <c r="CO31">
        <v>0</v>
      </c>
      <c r="CP31">
        <f>(P31+Q31+S31)</f>
        <v>12764.25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1063.6099999999999</v>
      </c>
      <c r="CU31">
        <f>AG31</f>
        <v>0</v>
      </c>
      <c r="CV31">
        <f>(AH31*AV31)</f>
        <v>1.4400000000000002</v>
      </c>
      <c r="CW31">
        <f t="shared" si="22"/>
        <v>0</v>
      </c>
      <c r="CX31">
        <f t="shared" si="22"/>
        <v>0</v>
      </c>
      <c r="CY31">
        <f>S31*(BZ31/100)</f>
        <v>8934.9749999999985</v>
      </c>
      <c r="CZ31">
        <f>S31*(CA31/100)</f>
        <v>5233.3424999999997</v>
      </c>
      <c r="DB31">
        <v>3</v>
      </c>
      <c r="DC31" t="s">
        <v>3</v>
      </c>
      <c r="DD31" t="s">
        <v>3</v>
      </c>
      <c r="DE31" t="s">
        <v>3</v>
      </c>
      <c r="DF31" t="s">
        <v>3</v>
      </c>
      <c r="DG31" t="s">
        <v>26</v>
      </c>
      <c r="DH31" t="s">
        <v>3</v>
      </c>
      <c r="DI31" t="s">
        <v>26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47</v>
      </c>
      <c r="DW31" t="s">
        <v>47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58831776</v>
      </c>
      <c r="EF31">
        <v>50</v>
      </c>
      <c r="EG31" t="s">
        <v>27</v>
      </c>
      <c r="EH31">
        <v>0</v>
      </c>
      <c r="EI31" t="s">
        <v>3</v>
      </c>
      <c r="EJ31">
        <v>4</v>
      </c>
      <c r="EK31">
        <v>381</v>
      </c>
      <c r="EL31" t="s">
        <v>49</v>
      </c>
      <c r="EM31" t="s">
        <v>50</v>
      </c>
      <c r="EO31" t="s">
        <v>30</v>
      </c>
      <c r="EQ31">
        <v>0</v>
      </c>
      <c r="ER31">
        <v>28.49</v>
      </c>
      <c r="ES31">
        <v>0</v>
      </c>
      <c r="ET31">
        <v>0</v>
      </c>
      <c r="EU31">
        <v>0</v>
      </c>
      <c r="EV31">
        <v>28.49</v>
      </c>
      <c r="EW31">
        <v>1.8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-1900755544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26932.57</v>
      </c>
      <c r="GN31">
        <f>IF(OR(BI31=0,BI31=1),GM31-GX31,0)</f>
        <v>0</v>
      </c>
      <c r="GO31">
        <f>IF(BI31=2,GM31-GX31,0)</f>
        <v>0</v>
      </c>
      <c r="GP31">
        <f>IF(BI31=4,GM31-GX31,0)</f>
        <v>26932.57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5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 КЛ-10 кВ (постоянная схема)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247114.87</v>
      </c>
      <c r="P33" s="2">
        <f t="shared" si="23"/>
        <v>0</v>
      </c>
      <c r="Q33" s="2">
        <f t="shared" si="23"/>
        <v>21551.75</v>
      </c>
      <c r="R33" s="2">
        <f t="shared" si="23"/>
        <v>4711.8</v>
      </c>
      <c r="S33" s="2">
        <f t="shared" si="23"/>
        <v>225563.12</v>
      </c>
      <c r="T33" s="2">
        <f t="shared" si="23"/>
        <v>0</v>
      </c>
      <c r="U33" s="2">
        <f>AH33</f>
        <v>313.69600000000003</v>
      </c>
      <c r="V33" s="2">
        <f>AI33</f>
        <v>0</v>
      </c>
      <c r="W33" s="2">
        <f>ROUND(AJ33,2)</f>
        <v>0</v>
      </c>
      <c r="X33" s="2">
        <f>ROUND(AK33,2)</f>
        <v>157894.19</v>
      </c>
      <c r="Y33" s="2">
        <f>ROUND(AL33,2)</f>
        <v>92480.88</v>
      </c>
      <c r="Z33" s="2"/>
      <c r="AA33" s="2"/>
      <c r="AB33" s="2">
        <f>ROUND(SUMIF(AA28:AA31,"=59532230",O28:O31),2)</f>
        <v>247114.87</v>
      </c>
      <c r="AC33" s="2">
        <f>ROUND(SUMIF(AA28:AA31,"=59532230",P28:P31),2)</f>
        <v>0</v>
      </c>
      <c r="AD33" s="2">
        <f>ROUND(SUMIF(AA28:AA31,"=59532230",Q28:Q31),2)</f>
        <v>21551.75</v>
      </c>
      <c r="AE33" s="2">
        <f>ROUND(SUMIF(AA28:AA31,"=59532230",R28:R31),2)</f>
        <v>4711.8</v>
      </c>
      <c r="AF33" s="2">
        <f>ROUND(SUMIF(AA28:AA31,"=59532230",S28:S31),2)</f>
        <v>225563.12</v>
      </c>
      <c r="AG33" s="2">
        <f>ROUND(SUMIF(AA28:AA31,"=59532230",T28:T31),2)</f>
        <v>0</v>
      </c>
      <c r="AH33" s="2">
        <f>SUMIF(AA28:AA31,"=59532230",U28:U31)</f>
        <v>313.69600000000003</v>
      </c>
      <c r="AI33" s="2">
        <f>SUMIF(AA28:AA31,"=59532230",V28:V31)</f>
        <v>0</v>
      </c>
      <c r="AJ33" s="2">
        <f>ROUND(SUMIF(AA28:AA31,"=59532230",W28:W31),2)</f>
        <v>0</v>
      </c>
      <c r="AK33" s="2">
        <f>ROUND(SUMIF(AA28:AA31,"=59532230",X28:X31),2)</f>
        <v>157894.19</v>
      </c>
      <c r="AL33" s="2">
        <f>ROUND(SUMIF(AA28:AA31,"=59532230",Y28:Y31),2)</f>
        <v>92480.88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505028.82</v>
      </c>
      <c r="AS33" s="2">
        <f t="shared" si="24"/>
        <v>0</v>
      </c>
      <c r="AT33" s="2">
        <f t="shared" si="24"/>
        <v>0</v>
      </c>
      <c r="AU33" s="2">
        <f t="shared" si="24"/>
        <v>505028.82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ROUND(SUMIF(AA28:AA31,"=59532230",FQ28:FQ31),2)</f>
        <v>0</v>
      </c>
      <c r="BY33" s="2">
        <f>ROUND(SUMIF(AA28:AA31,"=59532230",FR28:FR31),2)</f>
        <v>0</v>
      </c>
      <c r="BZ33" s="2">
        <f>ROUND(SUMIF(AA28:AA31,"=59532230",GL28:GL31),2)</f>
        <v>0</v>
      </c>
      <c r="CA33" s="2">
        <f>ROUND(SUMIF(AA28:AA31,"=59532230",GM28:GM31),2)</f>
        <v>505028.82</v>
      </c>
      <c r="CB33" s="2">
        <f>ROUND(SUMIF(AA28:AA31,"=59532230",GN28:GN31),2)</f>
        <v>0</v>
      </c>
      <c r="CC33" s="2">
        <f>ROUND(SUMIF(AA28:AA31,"=59532230",GO28:GO31),2)</f>
        <v>0</v>
      </c>
      <c r="CD33" s="2">
        <f>ROUND(SUMIF(AA28:AA31,"=59532230",GP28:GP31),2)</f>
        <v>505028.82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ROUND(SUMIF(AA28:AA31,"=59532230",GX28:GX31),2)</f>
        <v>0</v>
      </c>
      <c r="CK33" s="2">
        <f>ROUND(SUMIF(AA28:AA31,"=59532230",GY28:GY31),2)</f>
        <v>0</v>
      </c>
      <c r="CL33" s="2">
        <f>ROUND(SUMIF(AA28:AA31,"=59532230",GZ28:GZ31),2)</f>
        <v>0</v>
      </c>
      <c r="CM33" s="2">
        <f>ROUND(SUMIF(AA28:AA31,"=59532230",HD28:HD31),2)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247114.87</v>
      </c>
      <c r="G35" s="4" t="s">
        <v>51</v>
      </c>
      <c r="H35" s="4" t="s">
        <v>52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247114.87</v>
      </c>
      <c r="X35" s="4">
        <v>1</v>
      </c>
      <c r="Y35" s="4">
        <v>247114.87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53</v>
      </c>
      <c r="H36" s="4" t="s">
        <v>54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55</v>
      </c>
      <c r="H37" s="4" t="s">
        <v>56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57</v>
      </c>
      <c r="H38" s="4" t="s">
        <v>58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59</v>
      </c>
      <c r="H39" s="4" t="s">
        <v>60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61</v>
      </c>
      <c r="H40" s="4" t="s">
        <v>62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63</v>
      </c>
      <c r="H41" s="4" t="s">
        <v>64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65</v>
      </c>
      <c r="H42" s="4" t="s">
        <v>66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67</v>
      </c>
      <c r="H43" s="4" t="s">
        <v>68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69</v>
      </c>
      <c r="H44" s="4" t="s">
        <v>70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21551.75</v>
      </c>
      <c r="G45" s="4" t="s">
        <v>71</v>
      </c>
      <c r="H45" s="4" t="s">
        <v>72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21551.75</v>
      </c>
      <c r="X45" s="4">
        <v>1</v>
      </c>
      <c r="Y45" s="4">
        <v>21551.75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73</v>
      </c>
      <c r="H46" s="4" t="s">
        <v>74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4711.8</v>
      </c>
      <c r="G47" s="4" t="s">
        <v>75</v>
      </c>
      <c r="H47" s="4" t="s">
        <v>76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4711.8</v>
      </c>
      <c r="X47" s="4">
        <v>1</v>
      </c>
      <c r="Y47" s="4">
        <v>4711.8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225563.12</v>
      </c>
      <c r="G48" s="4" t="s">
        <v>77</v>
      </c>
      <c r="H48" s="4" t="s">
        <v>78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225563.12</v>
      </c>
      <c r="X48" s="4">
        <v>1</v>
      </c>
      <c r="Y48" s="4">
        <v>225563.12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79</v>
      </c>
      <c r="H49" s="4" t="s">
        <v>80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81</v>
      </c>
      <c r="H50" s="4" t="s">
        <v>82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83</v>
      </c>
      <c r="H51" s="4" t="s">
        <v>84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505028.82</v>
      </c>
      <c r="G52" s="4" t="s">
        <v>85</v>
      </c>
      <c r="H52" s="4" t="s">
        <v>86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505028.82</v>
      </c>
      <c r="X52" s="4">
        <v>1</v>
      </c>
      <c r="Y52" s="4">
        <v>505028.82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87</v>
      </c>
      <c r="H53" s="4" t="s">
        <v>88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89</v>
      </c>
      <c r="H54" s="4" t="s">
        <v>90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313.69600000000003</v>
      </c>
      <c r="G55" s="4" t="s">
        <v>91</v>
      </c>
      <c r="H55" s="4" t="s">
        <v>92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313.69600000000003</v>
      </c>
      <c r="X55" s="4">
        <v>1</v>
      </c>
      <c r="Y55" s="4">
        <v>313.69600000000003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93</v>
      </c>
      <c r="H56" s="4" t="s">
        <v>94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95</v>
      </c>
      <c r="H57" s="4" t="s">
        <v>96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97</v>
      </c>
      <c r="H58" s="4" t="s">
        <v>98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157894.19</v>
      </c>
      <c r="G59" s="4" t="s">
        <v>99</v>
      </c>
      <c r="H59" s="4" t="s">
        <v>100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157894.19</v>
      </c>
      <c r="X59" s="4">
        <v>1</v>
      </c>
      <c r="Y59" s="4">
        <v>157894.19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92480.88</v>
      </c>
      <c r="G60" s="4" t="s">
        <v>101</v>
      </c>
      <c r="H60" s="4" t="s">
        <v>102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92480.88</v>
      </c>
      <c r="X60" s="4">
        <v>1</v>
      </c>
      <c r="Y60" s="4">
        <v>92480.88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505028.82</v>
      </c>
      <c r="G61" s="4" t="s">
        <v>103</v>
      </c>
      <c r="H61" s="4" t="s">
        <v>104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505028.82</v>
      </c>
      <c r="X61" s="4">
        <v>1</v>
      </c>
      <c r="Y61" s="4">
        <v>505028.82</v>
      </c>
      <c r="Z61" s="4"/>
      <c r="AA61" s="4"/>
      <c r="AB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/>
      </c>
      <c r="G63" s="2" t="str">
        <f>IF(G20&lt;&gt;"",G20,"")</f>
        <v>Новая локальная смета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5">ROUND(O33+AB63,2)</f>
        <v>247114.87</v>
      </c>
      <c r="P63" s="2">
        <f t="shared" si="25"/>
        <v>0</v>
      </c>
      <c r="Q63" s="2">
        <f t="shared" si="25"/>
        <v>21551.75</v>
      </c>
      <c r="R63" s="2">
        <f t="shared" si="25"/>
        <v>4711.8</v>
      </c>
      <c r="S63" s="2">
        <f t="shared" si="25"/>
        <v>225563.12</v>
      </c>
      <c r="T63" s="2">
        <f t="shared" si="25"/>
        <v>0</v>
      </c>
      <c r="U63" s="2">
        <f>U33+AH63</f>
        <v>313.69600000000003</v>
      </c>
      <c r="V63" s="2">
        <f>V33+AI63</f>
        <v>0</v>
      </c>
      <c r="W63" s="2">
        <f>ROUND(W33+AJ63,2)</f>
        <v>0</v>
      </c>
      <c r="X63" s="2">
        <f>ROUND(X33+AK63,2)</f>
        <v>157894.19</v>
      </c>
      <c r="Y63" s="2">
        <f>ROUND(Y33+AL63,2)</f>
        <v>92480.88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6">ROUND(AO33+BX63,2)</f>
        <v>0</v>
      </c>
      <c r="AP63" s="2">
        <f t="shared" si="26"/>
        <v>0</v>
      </c>
      <c r="AQ63" s="2">
        <f t="shared" si="26"/>
        <v>0</v>
      </c>
      <c r="AR63" s="2">
        <f t="shared" si="26"/>
        <v>505028.82</v>
      </c>
      <c r="AS63" s="2">
        <f t="shared" si="26"/>
        <v>0</v>
      </c>
      <c r="AT63" s="2">
        <f t="shared" si="26"/>
        <v>0</v>
      </c>
      <c r="AU63" s="2">
        <f t="shared" si="26"/>
        <v>505028.82</v>
      </c>
      <c r="AV63" s="2">
        <f t="shared" si="26"/>
        <v>0</v>
      </c>
      <c r="AW63" s="2">
        <f t="shared" si="26"/>
        <v>0</v>
      </c>
      <c r="AX63" s="2">
        <f t="shared" si="26"/>
        <v>0</v>
      </c>
      <c r="AY63" s="2">
        <f t="shared" si="26"/>
        <v>0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247114.87</v>
      </c>
      <c r="G65" s="4" t="s">
        <v>51</v>
      </c>
      <c r="H65" s="4" t="s">
        <v>52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247114.87</v>
      </c>
      <c r="X65" s="4">
        <v>1</v>
      </c>
      <c r="Y65" s="4">
        <v>247114.87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53</v>
      </c>
      <c r="H66" s="4" t="s">
        <v>54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55</v>
      </c>
      <c r="H67" s="4" t="s">
        <v>56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57</v>
      </c>
      <c r="H68" s="4" t="s">
        <v>58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59</v>
      </c>
      <c r="H69" s="4" t="s">
        <v>60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61</v>
      </c>
      <c r="H70" s="4" t="s">
        <v>62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63</v>
      </c>
      <c r="H71" s="4" t="s">
        <v>64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65</v>
      </c>
      <c r="H72" s="4" t="s">
        <v>66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67</v>
      </c>
      <c r="H73" s="4" t="s">
        <v>68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69</v>
      </c>
      <c r="H74" s="4" t="s">
        <v>70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21551.75</v>
      </c>
      <c r="G75" s="4" t="s">
        <v>71</v>
      </c>
      <c r="H75" s="4" t="s">
        <v>72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21551.75</v>
      </c>
      <c r="X75" s="4">
        <v>1</v>
      </c>
      <c r="Y75" s="4">
        <v>21551.75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73</v>
      </c>
      <c r="H76" s="4" t="s">
        <v>74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4711.8</v>
      </c>
      <c r="G77" s="4" t="s">
        <v>75</v>
      </c>
      <c r="H77" s="4" t="s">
        <v>76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4711.8</v>
      </c>
      <c r="X77" s="4">
        <v>1</v>
      </c>
      <c r="Y77" s="4">
        <v>4711.8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225563.12</v>
      </c>
      <c r="G78" s="4" t="s">
        <v>77</v>
      </c>
      <c r="H78" s="4" t="s">
        <v>78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225563.12</v>
      </c>
      <c r="X78" s="4">
        <v>1</v>
      </c>
      <c r="Y78" s="4">
        <v>225563.12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79</v>
      </c>
      <c r="H79" s="4" t="s">
        <v>80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81</v>
      </c>
      <c r="H80" s="4" t="s">
        <v>82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83</v>
      </c>
      <c r="H81" s="4" t="s">
        <v>84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505028.82</v>
      </c>
      <c r="G82" s="4" t="s">
        <v>85</v>
      </c>
      <c r="H82" s="4" t="s">
        <v>86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505028.82</v>
      </c>
      <c r="X82" s="4">
        <v>1</v>
      </c>
      <c r="Y82" s="4">
        <v>505028.82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87</v>
      </c>
      <c r="H83" s="4" t="s">
        <v>88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89</v>
      </c>
      <c r="H84" s="4" t="s">
        <v>90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Source!U63</f>
        <v>313.69600000000003</v>
      </c>
      <c r="G85" s="4" t="s">
        <v>91</v>
      </c>
      <c r="H85" s="4" t="s">
        <v>92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313.69600000000003</v>
      </c>
      <c r="X85" s="4">
        <v>1</v>
      </c>
      <c r="Y85" s="4">
        <v>313.69600000000003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Source!V63</f>
        <v>0</v>
      </c>
      <c r="G86" s="4" t="s">
        <v>93</v>
      </c>
      <c r="H86" s="4" t="s">
        <v>94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95</v>
      </c>
      <c r="H87" s="4" t="s">
        <v>96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97</v>
      </c>
      <c r="H88" s="4" t="s">
        <v>98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157894.19</v>
      </c>
      <c r="G89" s="4" t="s">
        <v>99</v>
      </c>
      <c r="H89" s="4" t="s">
        <v>100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157894.19</v>
      </c>
      <c r="X89" s="4">
        <v>1</v>
      </c>
      <c r="Y89" s="4">
        <v>157894.19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92480.88</v>
      </c>
      <c r="G90" s="4" t="s">
        <v>101</v>
      </c>
      <c r="H90" s="4" t="s">
        <v>102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92480.88</v>
      </c>
      <c r="X90" s="4">
        <v>1</v>
      </c>
      <c r="Y90" s="4">
        <v>92480.88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505028.82</v>
      </c>
      <c r="G91" s="4" t="s">
        <v>103</v>
      </c>
      <c r="H91" s="4" t="s">
        <v>104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505028.82</v>
      </c>
      <c r="X91" s="4">
        <v>1</v>
      </c>
      <c r="Y91" s="4">
        <v>505028.82</v>
      </c>
      <c r="Z91" s="4"/>
      <c r="AA91" s="4"/>
      <c r="AB91" s="4"/>
    </row>
    <row r="93" spans="1:206" x14ac:dyDescent="0.25">
      <c r="A93" s="2">
        <v>51</v>
      </c>
      <c r="B93" s="2">
        <f>B12</f>
        <v>132</v>
      </c>
      <c r="C93" s="2">
        <f>A12</f>
        <v>1</v>
      </c>
      <c r="D93" s="2">
        <f>ROW(A12)</f>
        <v>12</v>
      </c>
      <c r="E93" s="2"/>
      <c r="F93" s="2" t="str">
        <f>IF(F12&lt;&gt;"",F12,"")</f>
        <v>09-01-05</v>
      </c>
      <c r="G93" s="2" t="str">
        <f>IF(G12&lt;&gt;"",G12,"")</f>
        <v>09-01-05 ПНР КЛ-10 кВ (постоянная схема)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7">ROUND(O63,2)</f>
        <v>247114.87</v>
      </c>
      <c r="P93" s="2">
        <f t="shared" si="27"/>
        <v>0</v>
      </c>
      <c r="Q93" s="2">
        <f t="shared" si="27"/>
        <v>21551.75</v>
      </c>
      <c r="R93" s="2">
        <f t="shared" si="27"/>
        <v>4711.8</v>
      </c>
      <c r="S93" s="2">
        <f t="shared" si="27"/>
        <v>225563.12</v>
      </c>
      <c r="T93" s="2">
        <f t="shared" si="27"/>
        <v>0</v>
      </c>
      <c r="U93" s="2">
        <f>U63</f>
        <v>313.69600000000003</v>
      </c>
      <c r="V93" s="2">
        <f>V63</f>
        <v>0</v>
      </c>
      <c r="W93" s="2">
        <f>ROUND(W63,2)</f>
        <v>0</v>
      </c>
      <c r="X93" s="2">
        <f>ROUND(X63,2)</f>
        <v>157894.19</v>
      </c>
      <c r="Y93" s="2">
        <f>ROUND(Y63,2)</f>
        <v>92480.88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8">ROUND(AO63,2)</f>
        <v>0</v>
      </c>
      <c r="AP93" s="2">
        <f t="shared" si="28"/>
        <v>0</v>
      </c>
      <c r="AQ93" s="2">
        <f t="shared" si="28"/>
        <v>0</v>
      </c>
      <c r="AR93" s="2">
        <f t="shared" si="28"/>
        <v>505028.82</v>
      </c>
      <c r="AS93" s="2">
        <f t="shared" si="28"/>
        <v>0</v>
      </c>
      <c r="AT93" s="2">
        <f t="shared" si="28"/>
        <v>0</v>
      </c>
      <c r="AU93" s="2">
        <f t="shared" si="28"/>
        <v>505028.82</v>
      </c>
      <c r="AV93" s="2">
        <f t="shared" si="28"/>
        <v>0</v>
      </c>
      <c r="AW93" s="2">
        <f t="shared" si="28"/>
        <v>0</v>
      </c>
      <c r="AX93" s="2">
        <f t="shared" si="28"/>
        <v>0</v>
      </c>
      <c r="AY93" s="2">
        <f t="shared" si="28"/>
        <v>0</v>
      </c>
      <c r="AZ93" s="2">
        <f t="shared" si="28"/>
        <v>0</v>
      </c>
      <c r="BA93" s="2">
        <f t="shared" si="28"/>
        <v>0</v>
      </c>
      <c r="BB93" s="2">
        <f t="shared" si="28"/>
        <v>0</v>
      </c>
      <c r="BC93" s="2">
        <f t="shared" si="28"/>
        <v>0</v>
      </c>
      <c r="BD93" s="2">
        <f t="shared" si="28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247114.87</v>
      </c>
      <c r="G95" s="4" t="s">
        <v>51</v>
      </c>
      <c r="H95" s="4" t="s">
        <v>52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247114.87</v>
      </c>
      <c r="X95" s="4">
        <v>1</v>
      </c>
      <c r="Y95" s="4">
        <v>247114.87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53</v>
      </c>
      <c r="H96" s="4" t="s">
        <v>54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55</v>
      </c>
      <c r="H97" s="4" t="s">
        <v>56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57</v>
      </c>
      <c r="H98" s="4" t="s">
        <v>58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59</v>
      </c>
      <c r="H99" s="4" t="s">
        <v>60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61</v>
      </c>
      <c r="H100" s="4" t="s">
        <v>62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63</v>
      </c>
      <c r="H101" s="4" t="s">
        <v>64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65</v>
      </c>
      <c r="H102" s="4" t="s">
        <v>66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67</v>
      </c>
      <c r="H103" s="4" t="s">
        <v>68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69</v>
      </c>
      <c r="H104" s="4" t="s">
        <v>70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21551.75</v>
      </c>
      <c r="G105" s="4" t="s">
        <v>71</v>
      </c>
      <c r="H105" s="4" t="s">
        <v>72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21551.75</v>
      </c>
      <c r="X105" s="4">
        <v>1</v>
      </c>
      <c r="Y105" s="4">
        <v>21551.75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73</v>
      </c>
      <c r="H106" s="4" t="s">
        <v>74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4711.8</v>
      </c>
      <c r="G107" s="4" t="s">
        <v>75</v>
      </c>
      <c r="H107" s="4" t="s">
        <v>76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4711.8</v>
      </c>
      <c r="X107" s="4">
        <v>1</v>
      </c>
      <c r="Y107" s="4">
        <v>4711.8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225563.12</v>
      </c>
      <c r="G108" s="4" t="s">
        <v>77</v>
      </c>
      <c r="H108" s="4" t="s">
        <v>78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225563.12</v>
      </c>
      <c r="X108" s="4">
        <v>1</v>
      </c>
      <c r="Y108" s="4">
        <v>225563.12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79</v>
      </c>
      <c r="H109" s="4" t="s">
        <v>80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81</v>
      </c>
      <c r="H110" s="4" t="s">
        <v>82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83</v>
      </c>
      <c r="H111" s="4" t="s">
        <v>84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505028.82</v>
      </c>
      <c r="G112" s="4" t="s">
        <v>85</v>
      </c>
      <c r="H112" s="4" t="s">
        <v>86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505028.82</v>
      </c>
      <c r="X112" s="4">
        <v>1</v>
      </c>
      <c r="Y112" s="4">
        <v>505028.82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87</v>
      </c>
      <c r="H113" s="4" t="s">
        <v>88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89</v>
      </c>
      <c r="H114" s="4" t="s">
        <v>90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Source!U93</f>
        <v>313.69600000000003</v>
      </c>
      <c r="G115" s="4" t="s">
        <v>91</v>
      </c>
      <c r="H115" s="4" t="s">
        <v>92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313.69600000000003</v>
      </c>
      <c r="X115" s="4">
        <v>1</v>
      </c>
      <c r="Y115" s="4">
        <v>313.69600000000003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Source!V93</f>
        <v>0</v>
      </c>
      <c r="G116" s="4" t="s">
        <v>93</v>
      </c>
      <c r="H116" s="4" t="s">
        <v>94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95</v>
      </c>
      <c r="H117" s="4" t="s">
        <v>96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97</v>
      </c>
      <c r="H118" s="4" t="s">
        <v>98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157894.19</v>
      </c>
      <c r="G119" s="4" t="s">
        <v>99</v>
      </c>
      <c r="H119" s="4" t="s">
        <v>100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157894.19</v>
      </c>
      <c r="X119" s="4">
        <v>1</v>
      </c>
      <c r="Y119" s="4">
        <v>157894.19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92480.88</v>
      </c>
      <c r="G120" s="4" t="s">
        <v>101</v>
      </c>
      <c r="H120" s="4" t="s">
        <v>102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92480.88</v>
      </c>
      <c r="X120" s="4">
        <v>1</v>
      </c>
      <c r="Y120" s="4">
        <v>92480.88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505028.82</v>
      </c>
      <c r="G121" s="4" t="s">
        <v>103</v>
      </c>
      <c r="H121" s="4" t="s">
        <v>104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505028.82</v>
      </c>
      <c r="X121" s="4">
        <v>1</v>
      </c>
      <c r="Y121" s="4">
        <v>505028.82</v>
      </c>
      <c r="Z121" s="4"/>
      <c r="AA121" s="4"/>
      <c r="AB121" s="4"/>
    </row>
    <row r="123" spans="1:28" x14ac:dyDescent="0.25">
      <c r="A123">
        <v>71</v>
      </c>
      <c r="B123">
        <v>1</v>
      </c>
      <c r="D123">
        <v>381</v>
      </c>
      <c r="E123">
        <v>42225187</v>
      </c>
      <c r="F123" t="s">
        <v>3</v>
      </c>
      <c r="G123" t="s">
        <v>3</v>
      </c>
      <c r="H123">
        <v>-1</v>
      </c>
      <c r="I123">
        <v>-1</v>
      </c>
    </row>
    <row r="124" spans="1:28" x14ac:dyDescent="0.25">
      <c r="A124">
        <v>71</v>
      </c>
      <c r="B124">
        <v>1</v>
      </c>
      <c r="D124">
        <v>388</v>
      </c>
      <c r="E124">
        <v>42225187</v>
      </c>
      <c r="F124" t="s">
        <v>3</v>
      </c>
      <c r="G124" t="s">
        <v>3</v>
      </c>
      <c r="H124">
        <v>-1</v>
      </c>
      <c r="I124">
        <v>-1</v>
      </c>
    </row>
    <row r="127" spans="1:28" x14ac:dyDescent="0.25">
      <c r="A127">
        <v>70</v>
      </c>
      <c r="B127">
        <v>1</v>
      </c>
      <c r="D127">
        <v>1</v>
      </c>
      <c r="E127" t="s">
        <v>105</v>
      </c>
      <c r="F127" t="s">
        <v>106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5">
      <c r="A128">
        <v>70</v>
      </c>
      <c r="B128">
        <v>1</v>
      </c>
      <c r="D128">
        <v>2</v>
      </c>
      <c r="E128" t="s">
        <v>107</v>
      </c>
      <c r="F128" t="s">
        <v>108</v>
      </c>
      <c r="G128">
        <v>1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30" spans="1:50" x14ac:dyDescent="0.25">
      <c r="A130">
        <v>-1</v>
      </c>
    </row>
    <row r="132" spans="1:50" x14ac:dyDescent="0.25">
      <c r="A132" s="3">
        <v>75</v>
      </c>
      <c r="B132" s="3" t="s">
        <v>109</v>
      </c>
      <c r="C132" s="3">
        <v>2025</v>
      </c>
      <c r="D132" s="3">
        <v>0</v>
      </c>
      <c r="E132" s="3">
        <v>1</v>
      </c>
      <c r="F132" s="3"/>
      <c r="G132" s="3">
        <v>0</v>
      </c>
      <c r="H132" s="3">
        <v>2</v>
      </c>
      <c r="I132" s="3">
        <v>1</v>
      </c>
      <c r="J132" s="3">
        <v>1</v>
      </c>
      <c r="K132" s="3">
        <v>95</v>
      </c>
      <c r="L132" s="3">
        <v>65</v>
      </c>
      <c r="M132" s="3">
        <v>0</v>
      </c>
      <c r="N132" s="3">
        <v>59532230</v>
      </c>
      <c r="O132" s="3">
        <v>1</v>
      </c>
    </row>
    <row r="133" spans="1:50" x14ac:dyDescent="0.25">
      <c r="A133" s="5">
        <v>1</v>
      </c>
      <c r="B133" s="5" t="s">
        <v>110</v>
      </c>
      <c r="C133" s="5" t="s">
        <v>111</v>
      </c>
      <c r="D133" s="5">
        <v>2025</v>
      </c>
      <c r="E133" s="5">
        <v>1</v>
      </c>
      <c r="F133" s="5">
        <v>1</v>
      </c>
      <c r="G133" s="5">
        <v>1</v>
      </c>
      <c r="H133" s="5">
        <v>0</v>
      </c>
      <c r="I133" s="5">
        <v>2</v>
      </c>
      <c r="J133" s="5">
        <v>1</v>
      </c>
      <c r="K133" s="5">
        <v>1</v>
      </c>
      <c r="L133" s="5">
        <v>1</v>
      </c>
      <c r="M133" s="5">
        <v>1</v>
      </c>
      <c r="N133" s="5">
        <v>1</v>
      </c>
      <c r="O133" s="5">
        <v>1</v>
      </c>
      <c r="P133" s="5">
        <v>1</v>
      </c>
      <c r="Q133" s="5">
        <v>1</v>
      </c>
      <c r="R133" s="5" t="s">
        <v>3</v>
      </c>
      <c r="S133" s="5" t="s">
        <v>3</v>
      </c>
      <c r="T133" s="5" t="s">
        <v>3</v>
      </c>
      <c r="U133" s="5" t="s">
        <v>3</v>
      </c>
      <c r="V133" s="5" t="s">
        <v>3</v>
      </c>
      <c r="W133" s="5" t="s">
        <v>3</v>
      </c>
      <c r="X133" s="5" t="s">
        <v>3</v>
      </c>
      <c r="Y133" s="5" t="s">
        <v>3</v>
      </c>
      <c r="Z133" s="5" t="s">
        <v>3</v>
      </c>
      <c r="AA133" s="5" t="s">
        <v>112</v>
      </c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>
        <v>59532231</v>
      </c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7" spans="1:50" x14ac:dyDescent="0.25">
      <c r="A137">
        <v>65</v>
      </c>
      <c r="C137">
        <v>1</v>
      </c>
      <c r="D137">
        <v>0</v>
      </c>
      <c r="E1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0F4A-FD29-4896-B86D-A3C9548C4B7D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59532230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505.03</v>
      </c>
      <c r="I16" s="7">
        <f>E16+F16+G16+H16</f>
        <v>505.03</v>
      </c>
      <c r="J16" s="7">
        <f>ROUND((Source!F78+Source!F77)/1000,2)</f>
        <v>230.27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247114.87</v>
      </c>
      <c r="AU16" s="7">
        <v>0</v>
      </c>
      <c r="AV16" s="7">
        <v>0</v>
      </c>
      <c r="AW16" s="7">
        <v>0</v>
      </c>
      <c r="AX16" s="7">
        <v>0</v>
      </c>
      <c r="AY16" s="7">
        <v>21551.75</v>
      </c>
      <c r="AZ16" s="7">
        <v>4711.8</v>
      </c>
      <c r="BA16" s="7">
        <v>225563.12</v>
      </c>
      <c r="BB16" s="7">
        <v>0</v>
      </c>
      <c r="BC16" s="7">
        <v>0</v>
      </c>
      <c r="BD16" s="7">
        <v>505028.82</v>
      </c>
      <c r="BE16" s="7">
        <v>0</v>
      </c>
      <c r="BF16" s="7">
        <v>313.69600000000003</v>
      </c>
      <c r="BG16" s="7">
        <v>0</v>
      </c>
      <c r="BH16" s="7">
        <v>0</v>
      </c>
      <c r="BI16" s="7">
        <v>157894.19</v>
      </c>
      <c r="BJ16" s="7">
        <v>92480.88</v>
      </c>
      <c r="BK16" s="7">
        <v>505028.82</v>
      </c>
    </row>
    <row r="18" spans="1:19" x14ac:dyDescent="0.25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505.03</v>
      </c>
      <c r="I18" s="8">
        <f>SUMIF(A16:A17,3,I16:I17)</f>
        <v>505.03</v>
      </c>
      <c r="J18" s="8">
        <f>SUMIF(A16:A17,3,J16:J17)</f>
        <v>230.27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247114.87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21551.75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4711.8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225563.12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505028.82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313.69600000000003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97</v>
      </c>
      <c r="H43" s="4" t="s">
        <v>98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157894.19</v>
      </c>
      <c r="G44" s="4" t="s">
        <v>99</v>
      </c>
      <c r="H44" s="4" t="s">
        <v>100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92480.88</v>
      </c>
      <c r="G45" s="4" t="s">
        <v>101</v>
      </c>
      <c r="H45" s="4" t="s">
        <v>102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505028.82</v>
      </c>
      <c r="G46" s="4" t="s">
        <v>103</v>
      </c>
      <c r="H46" s="4" t="s">
        <v>104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109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59532230</v>
      </c>
      <c r="O51" s="3">
        <v>1</v>
      </c>
    </row>
    <row r="52" spans="1:50" x14ac:dyDescent="0.25">
      <c r="A52" s="5">
        <v>1</v>
      </c>
      <c r="B52" s="5" t="s">
        <v>110</v>
      </c>
      <c r="C52" s="5" t="s">
        <v>111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59532231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39832-7595-40DB-91BB-A26D0CAA8197}">
  <dimension ref="I123:I124"/>
  <sheetViews>
    <sheetView workbookViewId="0"/>
  </sheetViews>
  <sheetFormatPr defaultColWidth="9.109375" defaultRowHeight="13.2" x14ac:dyDescent="0.25"/>
  <cols>
    <col min="1" max="256" width="9.109375" customWidth="1"/>
  </cols>
  <sheetData>
    <row r="123" spans="9:9" x14ac:dyDescent="0.25">
      <c r="I123">
        <v>0</v>
      </c>
    </row>
    <row r="124" spans="9:9" x14ac:dyDescent="0.25">
      <c r="I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089B2-ACA5-4657-AD53-4531F95B051F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6B171-E02D-4D26-8FBB-3319698BFE41}">
  <dimension ref="A1:U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26</v>
      </c>
      <c r="H1" t="s">
        <v>3</v>
      </c>
      <c r="I1" t="s">
        <v>26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114</v>
      </c>
      <c r="T1" t="s">
        <v>115</v>
      </c>
      <c r="U1" t="s">
        <v>116</v>
      </c>
    </row>
    <row r="2" spans="1:21" x14ac:dyDescent="0.25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26</v>
      </c>
      <c r="H2" t="s">
        <v>3</v>
      </c>
      <c r="I2" t="s">
        <v>26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114</v>
      </c>
      <c r="T2" t="s">
        <v>115</v>
      </c>
      <c r="U2" t="s">
        <v>116</v>
      </c>
    </row>
    <row r="3" spans="1:21" x14ac:dyDescent="0.25">
      <c r="A3">
        <v>31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26</v>
      </c>
      <c r="H3" t="s">
        <v>3</v>
      </c>
      <c r="I3" t="s">
        <v>26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114</v>
      </c>
      <c r="T3" t="s">
        <v>115</v>
      </c>
      <c r="U3" t="s">
        <v>116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FF06-274A-43D5-AF8D-250F623E3C3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09-01-05</v>
      </c>
      <c r="G12" t="str">
        <f>Source!G12</f>
        <v>09-01-05 ПНР КЛ-10 кВ (постоянная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2025-04-18T14:30:12Z</dcterms:created>
  <dcterms:modified xsi:type="dcterms:W3CDTF">2025-04-18T14:51:22Z</dcterms:modified>
</cp:coreProperties>
</file>